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070" tabRatio="719"/>
  </bookViews>
  <sheets>
    <sheet name="Mecra Mahal Listesi" sheetId="3" r:id="rId1"/>
    <sheet name="1.Kd Toplayıcı Keşfi" sheetId="11" state="hidden" r:id="rId2"/>
    <sheet name="1.Kd Kollektör Keşfi" sheetId="12" state="hidden" r:id="rId3"/>
  </sheets>
  <externalReferences>
    <externalReference r:id="rId4"/>
  </externalReferences>
  <definedNames>
    <definedName name="_xlnm._FilterDatabase" localSheetId="0" hidden="1">'Mecra Mahal Listesi'!$A$4:$H$191</definedName>
    <definedName name="_xlnm.Print_Area" localSheetId="0">'Mecra Mahal Listesi'!$A$1:$H$191</definedName>
    <definedName name="_xlnm.Print_Titles" localSheetId="0">'Mecra Mahal Listesi'!$1:$3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2" l="1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B1" i="12" l="1"/>
  <c r="B1" i="11"/>
  <c r="D18" i="12" l="1"/>
  <c r="F18" i="12" s="1"/>
  <c r="D16" i="11"/>
  <c r="F16" i="11" s="1"/>
  <c r="D13" i="11"/>
  <c r="F13" i="11" s="1"/>
  <c r="D13" i="12"/>
  <c r="F13" i="12" s="1"/>
  <c r="D15" i="12"/>
  <c r="F15" i="12" s="1"/>
  <c r="D17" i="11"/>
  <c r="F17" i="11" s="1"/>
  <c r="D12" i="12"/>
  <c r="F12" i="12" s="1"/>
  <c r="D16" i="12"/>
  <c r="F16" i="12" s="1"/>
  <c r="D17" i="12"/>
  <c r="F17" i="12" s="1"/>
  <c r="D15" i="11"/>
  <c r="F15" i="11" s="1"/>
  <c r="D12" i="11" l="1"/>
  <c r="F12" i="11" s="1"/>
  <c r="D14" i="11"/>
  <c r="F14" i="11" s="1"/>
  <c r="D14" i="12"/>
  <c r="F14" i="12" s="1"/>
  <c r="D18" i="11"/>
  <c r="F18" i="11" s="1"/>
  <c r="D9" i="12" l="1"/>
  <c r="F9" i="12" s="1"/>
  <c r="D9" i="11"/>
  <c r="F9" i="11" s="1"/>
  <c r="D7" i="11" l="1"/>
  <c r="F7" i="11" s="1"/>
  <c r="D7" i="12"/>
  <c r="F7" i="12" s="1"/>
  <c r="D6" i="12"/>
  <c r="F6" i="12" s="1"/>
  <c r="D5" i="12"/>
  <c r="F5" i="12" s="1"/>
  <c r="D8" i="11"/>
  <c r="F8" i="11" s="1"/>
  <c r="D11" i="11"/>
  <c r="F11" i="11" s="1"/>
  <c r="D11" i="12"/>
  <c r="F11" i="12" s="1"/>
  <c r="D8" i="12"/>
  <c r="F8" i="12" s="1"/>
  <c r="D5" i="11" l="1"/>
  <c r="F5" i="11" s="1"/>
  <c r="D6" i="11"/>
  <c r="F6" i="11" s="1"/>
  <c r="D4" i="11"/>
  <c r="F4" i="11" s="1"/>
  <c r="D4" i="12"/>
  <c r="F4" i="12" s="1"/>
  <c r="D10" i="12" l="1"/>
  <c r="F10" i="12" s="1"/>
  <c r="F19" i="12" s="1"/>
  <c r="D10" i="11"/>
  <c r="F10" i="11" s="1"/>
  <c r="F19" i="11" s="1"/>
</calcChain>
</file>

<file path=xl/sharedStrings.xml><?xml version="1.0" encoding="utf-8"?>
<sst xmlns="http://schemas.openxmlformats.org/spreadsheetml/2006/main" count="303" uniqueCount="53">
  <si>
    <t>MECRA ÖZELLİKLERİ</t>
  </si>
  <si>
    <t>Çap</t>
  </si>
  <si>
    <t>Bölge</t>
  </si>
  <si>
    <t>Kademe</t>
  </si>
  <si>
    <t>Miktarı</t>
  </si>
  <si>
    <t>Başta Baca No</t>
  </si>
  <si>
    <t>Sonda Baca No</t>
  </si>
  <si>
    <t>Mecra Boyu</t>
  </si>
  <si>
    <t>Başta Toprak Örtüsü</t>
  </si>
  <si>
    <t>Sonda Toprak Örtüsü</t>
  </si>
  <si>
    <t>S</t>
  </si>
  <si>
    <t>m</t>
  </si>
  <si>
    <t>mm</t>
  </si>
  <si>
    <t>m³</t>
  </si>
  <si>
    <t>m²</t>
  </si>
  <si>
    <t>Birim Fiyatı</t>
  </si>
  <si>
    <t>Tutarı</t>
  </si>
  <si>
    <t>TOPLAM</t>
  </si>
  <si>
    <t>PAÇAL HENDEK</t>
  </si>
  <si>
    <t>Birimi</t>
  </si>
  <si>
    <t>İŞİN ADI</t>
  </si>
  <si>
    <t>ÜNİTESİ</t>
  </si>
  <si>
    <t>POZ NO</t>
  </si>
  <si>
    <t>İŞİN CİNSİ</t>
  </si>
  <si>
    <t>PAÇAL HENDEK KAZISI</t>
  </si>
  <si>
    <t>14.023/1</t>
  </si>
  <si>
    <t>Kazılara tam kaplamalı ahşap iksa yapılması</t>
  </si>
  <si>
    <t>14.023/2</t>
  </si>
  <si>
    <t>Kazılara sık aralıklı ahşap iksa yapılması</t>
  </si>
  <si>
    <t>14.023/3</t>
  </si>
  <si>
    <t>Kazılara aralıklı ahşap iksa yapılması</t>
  </si>
  <si>
    <t>23.245/İB-2</t>
  </si>
  <si>
    <t>Çelik konstrüksiyon panolarla (krinks-verbau veya benzeri)iksa yapılması</t>
  </si>
  <si>
    <t>15.140/İB-4</t>
  </si>
  <si>
    <t>Tuvenan Kum-Çakıl Serilmesi</t>
  </si>
  <si>
    <t>15.140/İB-8</t>
  </si>
  <si>
    <t>18.190/İB-2</t>
  </si>
  <si>
    <t>Kırmataş Şose Ve Asfalt Sökülmesi</t>
  </si>
  <si>
    <t xml:space="preserve"> ø300 mm Entegre Contalı buhar kürlü (Muflu) beton boru döşenmesi</t>
  </si>
  <si>
    <t>Not: Yol kaplamaları belediyesince yapılacaktır.</t>
  </si>
  <si>
    <t>Tuvenan Kum-Çakıl Serilmesi (Yatak+Gömlek)</t>
  </si>
  <si>
    <t xml:space="preserve"> ø200 mm Entegre Contalı buhar kürlü (Muflu) beton boru döşenmesi</t>
  </si>
  <si>
    <t xml:space="preserve"> ø400 mm Entegre Contalı buhar kürlü (Muflu) beton boru döşenmesi</t>
  </si>
  <si>
    <t xml:space="preserve"> ø600 mm Entegre Contalı buhar kürlü (Muflu) beton boru döşenmesi</t>
  </si>
  <si>
    <t xml:space="preserve"> ø800 mm Entegre Contalı buhar kürlü (Muflu) beton boru döşenmesi</t>
  </si>
  <si>
    <t>12.218322</t>
  </si>
  <si>
    <t xml:space="preserve"> ø1000 mm Entegre Contalı buhar kürlü (Muflu) beton boru döşenmesi</t>
  </si>
  <si>
    <t xml:space="preserve"> ø500 mm Entegre Contalı buhar kürlü (Muflu) beton boru döşenmesi</t>
  </si>
  <si>
    <t>12.218321</t>
  </si>
  <si>
    <t>2- TOPLAYICI HATLARI KEŞFİ</t>
  </si>
  <si>
    <t>3- KOLLEKTÖR HATLARI KEŞFİ</t>
  </si>
  <si>
    <t>P</t>
  </si>
  <si>
    <t>KAYAPA SAN. BÖL: KANALİZASYON PROJESİ 2. KISIM MAHAL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</si>
</sst>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TL&quot;"/>
  </numFmts>
  <fonts count="5" x14ac:knownFonts="1">
    <font>
      <sz val="11"/>
      <color theme="1"/>
      <name val="Calibri"/>
      <family val="2"/>
      <charset val="162"/>
      <scheme val="minor"/>
    </font>
    <font>
      <b/>
      <sz val="10"/>
      <name val="Arial"/>
      <family val="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0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5" xfId="0" applyFont="1" applyBorder="1" applyAlignment="1">
      <alignment wrapText="1"/>
    </xf>
    <xf numFmtId="0" fontId="2" fillId="0" borderId="15" xfId="0" applyFont="1" applyBorder="1" applyAlignment="1">
      <alignment horizontal="center" wrapText="1"/>
    </xf>
    <xf numFmtId="4" fontId="2" fillId="0" borderId="15" xfId="0" applyNumberFormat="1" applyFont="1" applyBorder="1" applyAlignment="1">
      <alignment wrapText="1"/>
    </xf>
    <xf numFmtId="2" fontId="2" fillId="0" borderId="15" xfId="0" applyNumberFormat="1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2" fontId="2" fillId="0" borderId="2" xfId="0" applyNumberFormat="1" applyFont="1" applyFill="1" applyBorder="1" applyAlignment="1">
      <alignment wrapText="1"/>
    </xf>
    <xf numFmtId="4" fontId="2" fillId="0" borderId="20" xfId="0" applyNumberFormat="1" applyFont="1" applyBorder="1" applyAlignment="1">
      <alignment wrapText="1"/>
    </xf>
    <xf numFmtId="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/>
    <xf numFmtId="0" fontId="1" fillId="0" borderId="9" xfId="0" applyFont="1" applyBorder="1" applyAlignment="1"/>
    <xf numFmtId="0" fontId="1" fillId="0" borderId="10" xfId="0" applyFont="1" applyBorder="1" applyAlignment="1"/>
    <xf numFmtId="164" fontId="3" fillId="0" borderId="19" xfId="0" applyNumberFormat="1" applyFont="1" applyBorder="1" applyAlignment="1"/>
    <xf numFmtId="2" fontId="2" fillId="0" borderId="16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2" fillId="0" borderId="6" xfId="0" applyNumberFormat="1" applyFont="1" applyFill="1" applyBorder="1" applyAlignment="1">
      <alignment horizontal="left" wrapText="1"/>
    </xf>
    <xf numFmtId="49" fontId="2" fillId="0" borderId="6" xfId="0" applyNumberFormat="1" applyFont="1" applyBorder="1" applyAlignment="1">
      <alignment horizontal="left" wrapText="1"/>
    </xf>
    <xf numFmtId="49" fontId="2" fillId="0" borderId="6" xfId="0" quotePrefix="1" applyNumberFormat="1" applyFont="1" applyBorder="1" applyAlignment="1">
      <alignment horizontal="left" wrapText="1"/>
    </xf>
    <xf numFmtId="0" fontId="2" fillId="0" borderId="6" xfId="0" quotePrefix="1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15" xfId="0" applyNumberFormat="1" applyFont="1" applyBorder="1" applyAlignment="1">
      <alignment horizontal="left" wrapText="1"/>
    </xf>
    <xf numFmtId="2" fontId="1" fillId="0" borderId="9" xfId="0" applyNumberFormat="1" applyFont="1" applyBorder="1" applyAlignment="1"/>
    <xf numFmtId="2" fontId="2" fillId="2" borderId="2" xfId="0" applyNumberFormat="1" applyFont="1" applyFill="1" applyBorder="1" applyAlignment="1">
      <alignment horizontal="right" wrapText="1"/>
    </xf>
    <xf numFmtId="2" fontId="2" fillId="0" borderId="2" xfId="0" applyNumberFormat="1" applyFont="1" applyBorder="1" applyAlignment="1"/>
    <xf numFmtId="2" fontId="0" fillId="0" borderId="0" xfId="0" applyNumberFormat="1" applyAlignment="1"/>
    <xf numFmtId="0" fontId="3" fillId="0" borderId="1" xfId="0" applyFont="1" applyBorder="1" applyAlignment="1"/>
    <xf numFmtId="0" fontId="2" fillId="0" borderId="0" xfId="0" applyNumberFormat="1" applyFont="1" applyFill="1"/>
    <xf numFmtId="0" fontId="2" fillId="0" borderId="13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2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2" xfId="0" applyNumberFormat="1" applyFont="1" applyBorder="1"/>
    <xf numFmtId="2" fontId="4" fillId="0" borderId="2" xfId="0" applyNumberFormat="1" applyFont="1" applyBorder="1"/>
    <xf numFmtId="0" fontId="4" fillId="0" borderId="2" xfId="0" applyFont="1" applyBorder="1"/>
    <xf numFmtId="0" fontId="4" fillId="0" borderId="0" xfId="0" applyFont="1"/>
    <xf numFmtId="0" fontId="4" fillId="0" borderId="0" xfId="0" applyNumberFormat="1" applyFont="1"/>
    <xf numFmtId="2" fontId="4" fillId="0" borderId="0" xfId="0" applyNumberFormat="1" applyFont="1"/>
    <xf numFmtId="0" fontId="3" fillId="0" borderId="3" xfId="0" applyNumberFormat="1" applyFont="1" applyBorder="1" applyAlignment="1">
      <alignment horizontal="center" textRotation="90" wrapText="1"/>
    </xf>
    <xf numFmtId="0" fontId="3" fillId="0" borderId="4" xfId="0" applyNumberFormat="1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textRotation="90" wrapText="1"/>
    </xf>
    <xf numFmtId="2" fontId="3" fillId="0" borderId="4" xfId="0" applyNumberFormat="1" applyFont="1" applyBorder="1" applyAlignment="1">
      <alignment horizontal="center" textRotation="90" wrapText="1"/>
    </xf>
    <xf numFmtId="0" fontId="3" fillId="0" borderId="0" xfId="0" applyNumberFormat="1" applyFont="1" applyFill="1" applyAlignment="1">
      <alignment horizontal="center" textRotation="90" wrapText="1"/>
    </xf>
    <xf numFmtId="0" fontId="3" fillId="0" borderId="0" xfId="0" applyFont="1" applyAlignment="1">
      <alignment horizontal="center" textRotation="90" wrapText="1"/>
    </xf>
    <xf numFmtId="0" fontId="3" fillId="0" borderId="0" xfId="0" applyNumberFormat="1" applyFont="1" applyFill="1"/>
    <xf numFmtId="0" fontId="3" fillId="0" borderId="0" xfId="0" applyFont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49" fontId="3" fillId="0" borderId="18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</cellXfs>
  <cellStyles count="3"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&#252;ney\Desktop\YARDIMCI%20DOSYALAR\B&#304;R&#304;M%20F&#304;YAT\&#304;LBANK\2017\B&#304;R&#304;M%20F&#304;YAT%20L&#304;STES&#3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İLBANK"/>
      <sheetName val="Ç.Ş.B."/>
    </sheetNames>
    <sheetDataSet>
      <sheetData sheetId="0">
        <row r="1">
          <cell r="F1" t="str">
            <v>POZ NO</v>
          </cell>
          <cell r="G1" t="str">
            <v>BİRİM FİYATI
(TL) 2017</v>
          </cell>
        </row>
        <row r="2">
          <cell r="F2">
            <v>0</v>
          </cell>
          <cell r="G2">
            <v>0</v>
          </cell>
        </row>
        <row r="3">
          <cell r="F3">
            <v>0</v>
          </cell>
          <cell r="G3">
            <v>0</v>
          </cell>
        </row>
        <row r="4">
          <cell r="F4">
            <v>0</v>
          </cell>
          <cell r="G4">
            <v>0</v>
          </cell>
        </row>
        <row r="5">
          <cell r="F5" t="str">
            <v>08.001</v>
          </cell>
          <cell r="G5">
            <v>23.85</v>
          </cell>
        </row>
        <row r="6">
          <cell r="F6" t="str">
            <v>08.002/İB</v>
          </cell>
          <cell r="G6">
            <v>43.73</v>
          </cell>
        </row>
        <row r="7">
          <cell r="F7" t="str">
            <v>08.003/İB</v>
          </cell>
          <cell r="G7">
            <v>39.75</v>
          </cell>
        </row>
        <row r="8">
          <cell r="F8" t="str">
            <v>08.008</v>
          </cell>
          <cell r="G8">
            <v>3.97</v>
          </cell>
        </row>
        <row r="9">
          <cell r="F9" t="str">
            <v>08.008/İB</v>
          </cell>
          <cell r="G9">
            <v>1.98</v>
          </cell>
        </row>
        <row r="10">
          <cell r="F10" t="str">
            <v>08.009/İB-1</v>
          </cell>
          <cell r="G10">
            <v>31.38</v>
          </cell>
        </row>
        <row r="11">
          <cell r="F11" t="str">
            <v>08.009/İB-2</v>
          </cell>
          <cell r="G11">
            <v>9.11</v>
          </cell>
        </row>
        <row r="12">
          <cell r="F12" t="str">
            <v>08.009/İB-3</v>
          </cell>
          <cell r="G12">
            <v>9.11</v>
          </cell>
        </row>
        <row r="13">
          <cell r="F13" t="str">
            <v>08.010</v>
          </cell>
          <cell r="G13">
            <v>9.65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 t="str">
            <v>08.021/İB</v>
          </cell>
          <cell r="G16">
            <v>34.32</v>
          </cell>
        </row>
        <row r="17">
          <cell r="F17" t="str">
            <v>08.022/İB-1</v>
          </cell>
          <cell r="G17">
            <v>45.08</v>
          </cell>
        </row>
        <row r="18">
          <cell r="F18" t="str">
            <v>08.022/İB-2</v>
          </cell>
          <cell r="G18">
            <v>34.700000000000003</v>
          </cell>
        </row>
        <row r="19">
          <cell r="F19" t="str">
            <v>08.022/İB-3</v>
          </cell>
          <cell r="G19">
            <v>42.82</v>
          </cell>
        </row>
        <row r="20">
          <cell r="F20" t="str">
            <v>08.023/İB-1</v>
          </cell>
          <cell r="G20">
            <v>51.35</v>
          </cell>
        </row>
        <row r="21">
          <cell r="F21" t="str">
            <v>08.023/İB-2</v>
          </cell>
          <cell r="G21">
            <v>40.96</v>
          </cell>
        </row>
        <row r="22">
          <cell r="F22" t="str">
            <v>08.023/İB-3</v>
          </cell>
          <cell r="G22">
            <v>11.56</v>
          </cell>
        </row>
        <row r="23">
          <cell r="F23" t="str">
            <v>08.023/İB-4</v>
          </cell>
          <cell r="G23">
            <v>16.12</v>
          </cell>
        </row>
        <row r="24">
          <cell r="F24" t="str">
            <v>08.024/İB</v>
          </cell>
          <cell r="G24">
            <v>24.85</v>
          </cell>
        </row>
        <row r="25">
          <cell r="F25" t="str">
            <v>08.1556</v>
          </cell>
          <cell r="G25">
            <v>2.61</v>
          </cell>
        </row>
        <row r="26">
          <cell r="F26" t="str">
            <v>08.1557</v>
          </cell>
          <cell r="G26">
            <v>2.0699999999999998</v>
          </cell>
        </row>
        <row r="27">
          <cell r="F27" t="str">
            <v>08.1558/İB-Y</v>
          </cell>
          <cell r="G27">
            <v>327.89</v>
          </cell>
        </row>
        <row r="28">
          <cell r="F28" t="str">
            <v>08.1559/İB</v>
          </cell>
          <cell r="G28">
            <v>4.3099999999999996</v>
          </cell>
        </row>
        <row r="29">
          <cell r="F29" t="str">
            <v>08.321</v>
          </cell>
          <cell r="G29">
            <v>94.45</v>
          </cell>
        </row>
        <row r="30">
          <cell r="F30">
            <v>0</v>
          </cell>
          <cell r="G30">
            <v>0</v>
          </cell>
        </row>
        <row r="31">
          <cell r="F31">
            <v>0</v>
          </cell>
          <cell r="G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12.218201000000001</v>
          </cell>
          <cell r="G37">
            <v>27.96</v>
          </cell>
        </row>
        <row r="38">
          <cell r="F38">
            <v>12.218202</v>
          </cell>
          <cell r="G38">
            <v>33.89</v>
          </cell>
        </row>
        <row r="39">
          <cell r="F39">
            <v>12.218204</v>
          </cell>
          <cell r="G39">
            <v>58.86</v>
          </cell>
        </row>
        <row r="40">
          <cell r="F40">
            <v>12.218206</v>
          </cell>
          <cell r="G40">
            <v>86.79</v>
          </cell>
        </row>
        <row r="41">
          <cell r="F41">
            <v>12.218208000000001</v>
          </cell>
          <cell r="G41">
            <v>117.63</v>
          </cell>
        </row>
        <row r="42">
          <cell r="F42">
            <v>12.218209</v>
          </cell>
          <cell r="G42">
            <v>144.74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12.218221</v>
          </cell>
          <cell r="G45">
            <v>30.09</v>
          </cell>
        </row>
        <row r="46">
          <cell r="F46">
            <v>12.218222000000001</v>
          </cell>
          <cell r="G46">
            <v>36.619999999999997</v>
          </cell>
        </row>
        <row r="47">
          <cell r="F47">
            <v>12.218223</v>
          </cell>
          <cell r="G47">
            <v>64.61</v>
          </cell>
        </row>
        <row r="48">
          <cell r="F48">
            <v>12.218223999999999</v>
          </cell>
          <cell r="G48">
            <v>97.05</v>
          </cell>
        </row>
        <row r="49">
          <cell r="F49">
            <v>12.218225</v>
          </cell>
          <cell r="G49">
            <v>130.9</v>
          </cell>
        </row>
        <row r="50">
          <cell r="F50">
            <v>12.218226</v>
          </cell>
          <cell r="G50">
            <v>159.63999999999999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12.218304</v>
          </cell>
          <cell r="G53">
            <v>120.95</v>
          </cell>
        </row>
        <row r="54">
          <cell r="F54">
            <v>12.218305000000001</v>
          </cell>
          <cell r="G54">
            <v>144.83000000000001</v>
          </cell>
        </row>
        <row r="55">
          <cell r="F55">
            <v>12.218306</v>
          </cell>
          <cell r="G55">
            <v>165.91</v>
          </cell>
        </row>
        <row r="56">
          <cell r="F56">
            <v>12.218306999999999</v>
          </cell>
          <cell r="G56">
            <v>202.31</v>
          </cell>
        </row>
        <row r="57">
          <cell r="F57">
            <v>12.218308</v>
          </cell>
          <cell r="G57">
            <v>288.19</v>
          </cell>
        </row>
        <row r="58">
          <cell r="F58">
            <v>12.218309</v>
          </cell>
          <cell r="G58">
            <v>332.45</v>
          </cell>
        </row>
        <row r="59">
          <cell r="F59" t="str">
            <v>12.218310</v>
          </cell>
          <cell r="G59">
            <v>421.05</v>
          </cell>
        </row>
        <row r="60">
          <cell r="F60" t="str">
            <v>12.218311</v>
          </cell>
          <cell r="G60">
            <v>597.84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 t="str">
            <v>12.218312</v>
          </cell>
          <cell r="G63">
            <v>562.98</v>
          </cell>
        </row>
        <row r="64">
          <cell r="F64" t="str">
            <v>12.218313</v>
          </cell>
          <cell r="G64">
            <v>742.55</v>
          </cell>
        </row>
        <row r="65">
          <cell r="F65" t="str">
            <v>12.218314</v>
          </cell>
          <cell r="G65" t="str">
            <v>1.076.70</v>
          </cell>
        </row>
        <row r="66">
          <cell r="F66" t="str">
            <v>12.218315</v>
          </cell>
          <cell r="G66" t="str">
            <v>1.491.10</v>
          </cell>
        </row>
        <row r="67">
          <cell r="F67" t="str">
            <v>12.218316</v>
          </cell>
          <cell r="G67" t="str">
            <v>1.788.29</v>
          </cell>
        </row>
        <row r="68">
          <cell r="F68" t="str">
            <v>12.218317</v>
          </cell>
          <cell r="G68" t="str">
            <v>2.034.09</v>
          </cell>
        </row>
        <row r="69">
          <cell r="F69" t="str">
            <v>12.218318</v>
          </cell>
          <cell r="G69" t="str">
            <v>2.311.51</v>
          </cell>
        </row>
        <row r="70">
          <cell r="F70" t="str">
            <v>12.218319</v>
          </cell>
          <cell r="G70" t="str">
            <v>2.729.53</v>
          </cell>
        </row>
        <row r="71">
          <cell r="F71" t="str">
            <v>12.218320</v>
          </cell>
          <cell r="G71" t="str">
            <v>3.018.37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 t="str">
            <v>12.218321A</v>
          </cell>
          <cell r="G74">
            <v>161.61000000000001</v>
          </cell>
        </row>
        <row r="75">
          <cell r="F75" t="str">
            <v>12.218321</v>
          </cell>
          <cell r="G75">
            <v>237.19</v>
          </cell>
        </row>
        <row r="76">
          <cell r="F76" t="str">
            <v>12.218322</v>
          </cell>
          <cell r="G76">
            <v>364.92</v>
          </cell>
        </row>
        <row r="77">
          <cell r="F77" t="str">
            <v>12.218323</v>
          </cell>
          <cell r="G77">
            <v>461.59</v>
          </cell>
        </row>
        <row r="78">
          <cell r="F78" t="str">
            <v>12.218324</v>
          </cell>
          <cell r="G78">
            <v>622.35</v>
          </cell>
        </row>
        <row r="79">
          <cell r="F79" t="str">
            <v>12.218325</v>
          </cell>
          <cell r="G79">
            <v>858.02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 t="str">
            <v>12.218326</v>
          </cell>
          <cell r="G82">
            <v>840.55</v>
          </cell>
        </row>
        <row r="83">
          <cell r="F83" t="str">
            <v>12.218327</v>
          </cell>
          <cell r="G83" t="str">
            <v>1.108.86</v>
          </cell>
        </row>
        <row r="84">
          <cell r="F84" t="str">
            <v>12.218328</v>
          </cell>
          <cell r="G84" t="str">
            <v>1.519.80</v>
          </cell>
        </row>
        <row r="85">
          <cell r="F85" t="str">
            <v>12.218329</v>
          </cell>
          <cell r="G85" t="str">
            <v>1.886.40</v>
          </cell>
        </row>
        <row r="86">
          <cell r="F86" t="str">
            <v>12.218330</v>
          </cell>
          <cell r="G86" t="str">
            <v>2.213.74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 t="str">
            <v>12.218401</v>
          </cell>
          <cell r="G89">
            <v>12.43</v>
          </cell>
        </row>
        <row r="90">
          <cell r="F90" t="str">
            <v>12.218601</v>
          </cell>
          <cell r="G90">
            <v>15.83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 t="str">
            <v>12.2190</v>
          </cell>
          <cell r="G93">
            <v>145.63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 t="str">
            <v>12.2190/1</v>
          </cell>
          <cell r="G96">
            <v>278.87</v>
          </cell>
        </row>
        <row r="97">
          <cell r="F97" t="str">
            <v>12.2190/2</v>
          </cell>
          <cell r="G97">
            <v>195.23</v>
          </cell>
        </row>
        <row r="98">
          <cell r="F98" t="str">
            <v>12.2190/3</v>
          </cell>
          <cell r="G98">
            <v>131.97</v>
          </cell>
        </row>
        <row r="99">
          <cell r="F99" t="str">
            <v>12.2190/4</v>
          </cell>
          <cell r="G99">
            <v>431.77</v>
          </cell>
        </row>
        <row r="100">
          <cell r="F100" t="str">
            <v>12.2190/5</v>
          </cell>
          <cell r="G100">
            <v>42.44</v>
          </cell>
        </row>
        <row r="101">
          <cell r="F101" t="str">
            <v>12.2190/6</v>
          </cell>
          <cell r="G101">
            <v>84.92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 t="str">
            <v>12.2191/1</v>
          </cell>
          <cell r="G104">
            <v>222.21</v>
          </cell>
        </row>
        <row r="105">
          <cell r="F105" t="str">
            <v>12.2191/2</v>
          </cell>
          <cell r="G105">
            <v>153.22</v>
          </cell>
        </row>
        <row r="106">
          <cell r="F106" t="str">
            <v>12.2191/3</v>
          </cell>
          <cell r="G106">
            <v>246.44</v>
          </cell>
        </row>
        <row r="107">
          <cell r="F107" t="str">
            <v>12.2191/4</v>
          </cell>
          <cell r="G107">
            <v>172.44</v>
          </cell>
        </row>
        <row r="108">
          <cell r="F108" t="str">
            <v>12.2191/5</v>
          </cell>
          <cell r="G108">
            <v>383.87</v>
          </cell>
        </row>
        <row r="109">
          <cell r="F109" t="str">
            <v>12.2191/6</v>
          </cell>
          <cell r="G109">
            <v>421.82</v>
          </cell>
        </row>
        <row r="110">
          <cell r="F110" t="str">
            <v>12.2192/1</v>
          </cell>
          <cell r="G110">
            <v>212.45</v>
          </cell>
        </row>
        <row r="111">
          <cell r="F111" t="str">
            <v>12.2192/2</v>
          </cell>
          <cell r="G111">
            <v>267.08</v>
          </cell>
        </row>
        <row r="112">
          <cell r="F112" t="str">
            <v>12.2193</v>
          </cell>
          <cell r="G112">
            <v>59.83</v>
          </cell>
        </row>
        <row r="113">
          <cell r="F113" t="str">
            <v>12.2194</v>
          </cell>
          <cell r="G113">
            <v>68.56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 t="str">
            <v>12.2195/1-1</v>
          </cell>
          <cell r="G116">
            <v>570.07000000000005</v>
          </cell>
        </row>
        <row r="117">
          <cell r="F117" t="str">
            <v>12.2195/1-2</v>
          </cell>
          <cell r="G117">
            <v>576.04</v>
          </cell>
        </row>
        <row r="118">
          <cell r="F118" t="str">
            <v>12.2195/1-3</v>
          </cell>
          <cell r="G118">
            <v>581.65</v>
          </cell>
        </row>
        <row r="119">
          <cell r="F119" t="str">
            <v>12.2195/2-1</v>
          </cell>
          <cell r="G119">
            <v>573.54999999999995</v>
          </cell>
        </row>
        <row r="120">
          <cell r="F120" t="str">
            <v>12.2195/2-2</v>
          </cell>
          <cell r="G120">
            <v>578.61</v>
          </cell>
        </row>
        <row r="121">
          <cell r="F121" t="str">
            <v>12.2195/2-3</v>
          </cell>
          <cell r="G121">
            <v>584.21</v>
          </cell>
        </row>
        <row r="122">
          <cell r="F122" t="str">
            <v>12.2195/3-1</v>
          </cell>
          <cell r="G122">
            <v>576.25</v>
          </cell>
        </row>
        <row r="123">
          <cell r="F123" t="str">
            <v>12.2195/3-2</v>
          </cell>
          <cell r="G123">
            <v>582.49</v>
          </cell>
        </row>
        <row r="124">
          <cell r="F124" t="str">
            <v>12.2195/3-3</v>
          </cell>
          <cell r="G124">
            <v>588.19000000000005</v>
          </cell>
        </row>
        <row r="125">
          <cell r="F125" t="str">
            <v>12.2195/4-1</v>
          </cell>
          <cell r="G125">
            <v>655.24</v>
          </cell>
        </row>
        <row r="126">
          <cell r="F126" t="str">
            <v>12.2195/4-2</v>
          </cell>
          <cell r="G126">
            <v>662.12</v>
          </cell>
        </row>
        <row r="127">
          <cell r="F127" t="str">
            <v>12.2195/4-3</v>
          </cell>
          <cell r="G127">
            <v>667.98</v>
          </cell>
        </row>
        <row r="128">
          <cell r="F128" t="str">
            <v>12.2195/5-1</v>
          </cell>
          <cell r="G128">
            <v>658.69</v>
          </cell>
        </row>
        <row r="129">
          <cell r="F129" t="str">
            <v>12.2195/5-2</v>
          </cell>
          <cell r="G129">
            <v>665.12</v>
          </cell>
        </row>
        <row r="130">
          <cell r="F130" t="str">
            <v>12.2195/5-3</v>
          </cell>
          <cell r="G130">
            <v>672.27</v>
          </cell>
        </row>
        <row r="131">
          <cell r="F131" t="str">
            <v>12.2195/6</v>
          </cell>
          <cell r="G131">
            <v>1019.06</v>
          </cell>
        </row>
        <row r="132">
          <cell r="F132" t="str">
            <v>12.2195/7</v>
          </cell>
          <cell r="G132">
            <v>1019.02</v>
          </cell>
        </row>
        <row r="133">
          <cell r="F133" t="str">
            <v>12.2195/8</v>
          </cell>
          <cell r="G133">
            <v>346.48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 t="str">
            <v>12.2196/1</v>
          </cell>
          <cell r="G136">
            <v>269.55</v>
          </cell>
        </row>
        <row r="137">
          <cell r="F137" t="str">
            <v>12.2196/2</v>
          </cell>
          <cell r="G137">
            <v>193.95</v>
          </cell>
        </row>
        <row r="138">
          <cell r="F138" t="str">
            <v>12.2196/3</v>
          </cell>
          <cell r="G138">
            <v>293.83999999999997</v>
          </cell>
        </row>
        <row r="139">
          <cell r="F139" t="str">
            <v>12.2196/4</v>
          </cell>
          <cell r="G139">
            <v>217.27</v>
          </cell>
        </row>
        <row r="140">
          <cell r="F140" t="str">
            <v>12.2196/5</v>
          </cell>
          <cell r="G140">
            <v>432.96</v>
          </cell>
        </row>
        <row r="141">
          <cell r="F141" t="str">
            <v>12.2196/6</v>
          </cell>
          <cell r="G141">
            <v>474.98</v>
          </cell>
        </row>
        <row r="142">
          <cell r="F142" t="str">
            <v>12.2196/7</v>
          </cell>
          <cell r="G142">
            <v>239.63</v>
          </cell>
        </row>
        <row r="143">
          <cell r="F143" t="str">
            <v>12.2196/8</v>
          </cell>
          <cell r="G143">
            <v>288.33</v>
          </cell>
        </row>
        <row r="144">
          <cell r="F144" t="str">
            <v>12.2197</v>
          </cell>
          <cell r="G144">
            <v>64.819999999999993</v>
          </cell>
        </row>
        <row r="145">
          <cell r="F145" t="str">
            <v>12.2198</v>
          </cell>
          <cell r="G145">
            <v>80.38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 t="str">
            <v>12.2182101</v>
          </cell>
          <cell r="G152">
            <v>28.09</v>
          </cell>
        </row>
        <row r="153">
          <cell r="F153" t="str">
            <v>12.2182102</v>
          </cell>
          <cell r="G153">
            <v>34.07</v>
          </cell>
        </row>
        <row r="154">
          <cell r="F154" t="str">
            <v>12.2182104</v>
          </cell>
          <cell r="G154">
            <v>59.2</v>
          </cell>
        </row>
        <row r="155">
          <cell r="F155" t="str">
            <v>12.2182106</v>
          </cell>
          <cell r="G155">
            <v>87.29</v>
          </cell>
        </row>
        <row r="156">
          <cell r="F156" t="str">
            <v>12.2182108</v>
          </cell>
          <cell r="G156">
            <v>118.34</v>
          </cell>
        </row>
        <row r="157">
          <cell r="F157" t="str">
            <v>12.2182109</v>
          </cell>
          <cell r="G157">
            <v>145.76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 t="str">
            <v>12.2182121</v>
          </cell>
          <cell r="G160">
            <v>30.26</v>
          </cell>
        </row>
        <row r="161">
          <cell r="F161" t="str">
            <v>12.2182122</v>
          </cell>
          <cell r="G161">
            <v>36.86</v>
          </cell>
        </row>
        <row r="162">
          <cell r="F162" t="str">
            <v>12.2182123</v>
          </cell>
          <cell r="G162">
            <v>65.08</v>
          </cell>
        </row>
        <row r="163">
          <cell r="F163" t="str">
            <v>12.2182124</v>
          </cell>
          <cell r="G163">
            <v>97.72</v>
          </cell>
        </row>
        <row r="164">
          <cell r="F164" t="str">
            <v>12.2182125</v>
          </cell>
          <cell r="G164">
            <v>131.82</v>
          </cell>
        </row>
        <row r="165">
          <cell r="F165" t="str">
            <v>12.2182126</v>
          </cell>
          <cell r="G165">
            <v>160.87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 t="str">
            <v>12.2183104</v>
          </cell>
          <cell r="G168">
            <v>121.78</v>
          </cell>
        </row>
        <row r="169">
          <cell r="F169" t="str">
            <v>12.2183105</v>
          </cell>
          <cell r="G169">
            <v>146</v>
          </cell>
        </row>
        <row r="170">
          <cell r="F170" t="str">
            <v>12.2183106</v>
          </cell>
          <cell r="G170">
            <v>167.24</v>
          </cell>
        </row>
        <row r="171">
          <cell r="F171" t="str">
            <v>12.2183107</v>
          </cell>
          <cell r="G171">
            <v>204.11</v>
          </cell>
        </row>
        <row r="172">
          <cell r="F172" t="str">
            <v>12.2183108</v>
          </cell>
          <cell r="G172">
            <v>290.41000000000003</v>
          </cell>
        </row>
        <row r="173">
          <cell r="F173" t="str">
            <v>12.2183109</v>
          </cell>
          <cell r="G173">
            <v>335.21</v>
          </cell>
        </row>
        <row r="174">
          <cell r="F174" t="str">
            <v>12.2183110</v>
          </cell>
          <cell r="G174">
            <v>425</v>
          </cell>
        </row>
        <row r="175">
          <cell r="F175" t="str">
            <v>12.2183111</v>
          </cell>
          <cell r="G175">
            <v>603.27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 t="str">
            <v>12.2183112</v>
          </cell>
          <cell r="G178">
            <v>567.58000000000004</v>
          </cell>
        </row>
        <row r="179">
          <cell r="F179" t="str">
            <v>12.2183113</v>
          </cell>
          <cell r="G179">
            <v>748.55</v>
          </cell>
        </row>
        <row r="180">
          <cell r="F180" t="str">
            <v>12.2183114</v>
          </cell>
          <cell r="G180" t="str">
            <v>1.084.31</v>
          </cell>
        </row>
        <row r="181">
          <cell r="F181" t="str">
            <v>12.2183115</v>
          </cell>
          <cell r="G181" t="str">
            <v>1.500.49</v>
          </cell>
        </row>
        <row r="182">
          <cell r="F182" t="str">
            <v>12.2183116</v>
          </cell>
          <cell r="G182" t="str">
            <v>1.799.09</v>
          </cell>
        </row>
        <row r="183">
          <cell r="F183" t="str">
            <v>12.2183117</v>
          </cell>
          <cell r="G183" t="str">
            <v>2.046.39</v>
          </cell>
        </row>
        <row r="184">
          <cell r="F184" t="str">
            <v>12.2183118</v>
          </cell>
          <cell r="G184" t="str">
            <v>2.326.05</v>
          </cell>
        </row>
        <row r="185">
          <cell r="F185" t="str">
            <v>12.2183119</v>
          </cell>
          <cell r="G185" t="str">
            <v>2.745.80</v>
          </cell>
        </row>
        <row r="186">
          <cell r="F186" t="str">
            <v>12.2183120</v>
          </cell>
          <cell r="G186" t="str">
            <v>3.036.44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 t="str">
            <v>12.2183121A</v>
          </cell>
          <cell r="G189">
            <v>162.85</v>
          </cell>
        </row>
        <row r="190">
          <cell r="F190" t="str">
            <v>12.2183121</v>
          </cell>
          <cell r="G190">
            <v>239.26</v>
          </cell>
        </row>
        <row r="191">
          <cell r="F191" t="str">
            <v>12.2183122</v>
          </cell>
          <cell r="G191">
            <v>367.94</v>
          </cell>
        </row>
        <row r="192">
          <cell r="F192" t="str">
            <v>12.2183123</v>
          </cell>
          <cell r="G192">
            <v>465.96</v>
          </cell>
        </row>
        <row r="193">
          <cell r="F193" t="str">
            <v>12.2183124</v>
          </cell>
          <cell r="G193">
            <v>627.96</v>
          </cell>
        </row>
        <row r="194">
          <cell r="F194" t="str">
            <v>12.2183125</v>
          </cell>
          <cell r="G194">
            <v>865.63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 t="str">
            <v>12.2183126</v>
          </cell>
          <cell r="G197">
            <v>847.43</v>
          </cell>
        </row>
        <row r="198">
          <cell r="F198" t="str">
            <v>12.2183127</v>
          </cell>
          <cell r="G198" t="str">
            <v>1.116.57</v>
          </cell>
        </row>
        <row r="199">
          <cell r="F199" t="str">
            <v>12.2183128</v>
          </cell>
          <cell r="G199" t="str">
            <v>1.529.26</v>
          </cell>
        </row>
        <row r="200">
          <cell r="F200" t="str">
            <v>12.2183129</v>
          </cell>
          <cell r="G200" t="str">
            <v>1.897.81</v>
          </cell>
        </row>
        <row r="201">
          <cell r="F201" t="str">
            <v>12.2183130</v>
          </cell>
          <cell r="G201" t="str">
            <v>2.227.30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 t="str">
            <v>12.2184101</v>
          </cell>
          <cell r="G204">
            <v>12.49</v>
          </cell>
        </row>
        <row r="205">
          <cell r="F205" t="str">
            <v>12.2186101</v>
          </cell>
          <cell r="G205">
            <v>15.89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 t="str">
            <v>12.21910</v>
          </cell>
          <cell r="G208">
            <v>148.06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 t="str">
            <v>12.21910/1</v>
          </cell>
          <cell r="G211">
            <v>267.13</v>
          </cell>
        </row>
        <row r="212">
          <cell r="F212" t="str">
            <v>12.21910/2</v>
          </cell>
          <cell r="G212">
            <v>186.98</v>
          </cell>
        </row>
        <row r="213">
          <cell r="F213" t="str">
            <v>12.21910/3</v>
          </cell>
          <cell r="G213">
            <v>132.54</v>
          </cell>
        </row>
        <row r="214">
          <cell r="F214" t="str">
            <v>12.21910/4</v>
          </cell>
          <cell r="G214">
            <v>434.03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 t="str">
            <v>12.21911/1</v>
          </cell>
          <cell r="G217">
            <v>223.99</v>
          </cell>
        </row>
        <row r="218">
          <cell r="F218" t="str">
            <v>12.21911/2</v>
          </cell>
          <cell r="G218">
            <v>154.26</v>
          </cell>
        </row>
        <row r="219">
          <cell r="F219" t="str">
            <v>12.21911/3</v>
          </cell>
          <cell r="G219">
            <v>248.6</v>
          </cell>
        </row>
        <row r="220">
          <cell r="F220" t="str">
            <v>12.21911/4</v>
          </cell>
          <cell r="G220">
            <v>173.66</v>
          </cell>
        </row>
        <row r="221">
          <cell r="F221" t="str">
            <v>12.21911/5</v>
          </cell>
          <cell r="G221">
            <v>386.85</v>
          </cell>
        </row>
        <row r="222">
          <cell r="F222" t="str">
            <v>12.21911/6</v>
          </cell>
          <cell r="G222">
            <v>425.45</v>
          </cell>
        </row>
        <row r="223">
          <cell r="F223" t="str">
            <v>12.21921/1</v>
          </cell>
          <cell r="G223">
            <v>214.29</v>
          </cell>
        </row>
        <row r="224">
          <cell r="F224" t="str">
            <v>12.21921/2</v>
          </cell>
          <cell r="G224">
            <v>269.60000000000002</v>
          </cell>
        </row>
        <row r="225">
          <cell r="F225" t="str">
            <v>12.21931</v>
          </cell>
          <cell r="G225">
            <v>60.13</v>
          </cell>
        </row>
        <row r="226">
          <cell r="F226" t="str">
            <v>12.21941</v>
          </cell>
          <cell r="G226">
            <v>68.989999999999995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 t="str">
            <v>12.21951/1-1</v>
          </cell>
          <cell r="G229">
            <v>575.77</v>
          </cell>
        </row>
        <row r="230">
          <cell r="F230" t="str">
            <v>12.21951/1-2</v>
          </cell>
          <cell r="G230">
            <v>581.64</v>
          </cell>
        </row>
        <row r="231">
          <cell r="F231" t="str">
            <v>12.21951/1-3</v>
          </cell>
          <cell r="G231">
            <v>587.14</v>
          </cell>
        </row>
        <row r="232">
          <cell r="F232" t="str">
            <v>12.21951/2-1</v>
          </cell>
          <cell r="G232">
            <v>579.21</v>
          </cell>
        </row>
        <row r="233">
          <cell r="F233" t="str">
            <v>12.21951/2-2</v>
          </cell>
          <cell r="G233">
            <v>584.17999999999995</v>
          </cell>
        </row>
        <row r="234">
          <cell r="F234" t="str">
            <v>12.21951/2-3</v>
          </cell>
          <cell r="G234">
            <v>589.69000000000005</v>
          </cell>
        </row>
        <row r="235">
          <cell r="F235" t="str">
            <v>12.21951/3-1</v>
          </cell>
          <cell r="G235">
            <v>581.82000000000005</v>
          </cell>
        </row>
        <row r="236">
          <cell r="F236" t="str">
            <v>12.21951/3-2</v>
          </cell>
          <cell r="G236">
            <v>587.91</v>
          </cell>
        </row>
        <row r="237">
          <cell r="F237" t="str">
            <v>12.21951/3-3</v>
          </cell>
          <cell r="G237">
            <v>593.47</v>
          </cell>
        </row>
        <row r="238">
          <cell r="F238" t="str">
            <v>12.21951/4-1</v>
          </cell>
          <cell r="G238">
            <v>661.97</v>
          </cell>
        </row>
        <row r="239">
          <cell r="F239" t="str">
            <v>12.21951/4-2</v>
          </cell>
          <cell r="G239">
            <v>668.68</v>
          </cell>
        </row>
        <row r="240">
          <cell r="F240" t="str">
            <v>12.21951/4-3</v>
          </cell>
          <cell r="G240">
            <v>674.36</v>
          </cell>
        </row>
        <row r="241">
          <cell r="F241" t="str">
            <v>12.21951/5-1</v>
          </cell>
          <cell r="G241">
            <v>665.11</v>
          </cell>
        </row>
        <row r="242">
          <cell r="F242" t="str">
            <v>12.21951/5-2</v>
          </cell>
          <cell r="G242">
            <v>671.36</v>
          </cell>
        </row>
        <row r="243">
          <cell r="F243" t="str">
            <v>12.21951/5-3</v>
          </cell>
          <cell r="G243">
            <v>678.37</v>
          </cell>
        </row>
        <row r="244">
          <cell r="F244" t="str">
            <v>12.21951/6</v>
          </cell>
          <cell r="G244" t="str">
            <v>1.028.10</v>
          </cell>
        </row>
        <row r="245">
          <cell r="F245" t="str">
            <v>12.21951/7</v>
          </cell>
          <cell r="G245" t="str">
            <v>1.027.38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12.21961/1</v>
          </cell>
          <cell r="G248">
            <v>271.70999999999998</v>
          </cell>
        </row>
        <row r="249">
          <cell r="F249" t="str">
            <v>12.21961/2</v>
          </cell>
          <cell r="G249">
            <v>195.21</v>
          </cell>
        </row>
        <row r="250">
          <cell r="F250" t="str">
            <v>12.21961/3</v>
          </cell>
          <cell r="G250">
            <v>296.39999999999998</v>
          </cell>
        </row>
        <row r="251">
          <cell r="F251" t="str">
            <v>12.21961/4</v>
          </cell>
          <cell r="G251">
            <v>218.76</v>
          </cell>
        </row>
        <row r="252">
          <cell r="F252" t="str">
            <v>12.21961/5</v>
          </cell>
          <cell r="G252">
            <v>436.55</v>
          </cell>
        </row>
        <row r="253">
          <cell r="F253" t="str">
            <v>12.21961/6</v>
          </cell>
          <cell r="G253">
            <v>479.23</v>
          </cell>
        </row>
        <row r="254">
          <cell r="F254" t="str">
            <v>12.21961/7</v>
          </cell>
          <cell r="G254">
            <v>241.61</v>
          </cell>
        </row>
        <row r="255">
          <cell r="F255" t="str">
            <v>12.21961/8</v>
          </cell>
          <cell r="G255">
            <v>290.89999999999998</v>
          </cell>
        </row>
        <row r="256">
          <cell r="F256" t="str">
            <v>12.21971</v>
          </cell>
          <cell r="G256">
            <v>65.150000000000006</v>
          </cell>
        </row>
        <row r="257">
          <cell r="F257" t="str">
            <v>12.21981</v>
          </cell>
          <cell r="G257">
            <v>80.900000000000006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 t="str">
            <v>12.2201</v>
          </cell>
          <cell r="G260">
            <v>16.53</v>
          </cell>
        </row>
        <row r="261">
          <cell r="F261" t="str">
            <v>12.2202</v>
          </cell>
          <cell r="G261">
            <v>23.96</v>
          </cell>
        </row>
        <row r="262">
          <cell r="F262" t="str">
            <v>12.2203</v>
          </cell>
          <cell r="G262">
            <v>48.03</v>
          </cell>
        </row>
        <row r="263">
          <cell r="F263" t="str">
            <v>12.2204</v>
          </cell>
          <cell r="G263">
            <v>70.959999999999994</v>
          </cell>
        </row>
        <row r="264">
          <cell r="F264" t="str">
            <v>12.2205</v>
          </cell>
          <cell r="G264">
            <v>94.25</v>
          </cell>
        </row>
        <row r="265">
          <cell r="F265" t="str">
            <v>12.2206</v>
          </cell>
          <cell r="G265">
            <v>130.44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 t="str">
            <v>12.22011</v>
          </cell>
          <cell r="G268">
            <v>10.46</v>
          </cell>
        </row>
        <row r="269">
          <cell r="F269" t="str">
            <v>12.22012</v>
          </cell>
          <cell r="G269">
            <v>13.54</v>
          </cell>
        </row>
        <row r="270">
          <cell r="F270" t="str">
            <v>12.22013</v>
          </cell>
          <cell r="G270">
            <v>25.81</v>
          </cell>
        </row>
        <row r="271">
          <cell r="F271" t="str">
            <v>12.22014</v>
          </cell>
          <cell r="G271">
            <v>51.2</v>
          </cell>
        </row>
        <row r="272">
          <cell r="F272" t="str">
            <v>12.22015</v>
          </cell>
          <cell r="G272">
            <v>215.72</v>
          </cell>
        </row>
        <row r="273">
          <cell r="F273" t="str">
            <v>12.22016</v>
          </cell>
          <cell r="G273">
            <v>319.33999999999997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 t="str">
            <v>12.22031</v>
          </cell>
          <cell r="G276">
            <v>41.04</v>
          </cell>
        </row>
        <row r="277">
          <cell r="F277" t="str">
            <v>12.22032</v>
          </cell>
          <cell r="G277">
            <v>45.57</v>
          </cell>
        </row>
        <row r="278">
          <cell r="F278" t="str">
            <v>12.22033</v>
          </cell>
          <cell r="G278">
            <v>72.540000000000006</v>
          </cell>
        </row>
        <row r="279">
          <cell r="F279" t="str">
            <v>12.22034</v>
          </cell>
          <cell r="G279">
            <v>128.25</v>
          </cell>
        </row>
        <row r="280">
          <cell r="F280" t="str">
            <v>12.22035</v>
          </cell>
          <cell r="G280">
            <v>314.95</v>
          </cell>
        </row>
        <row r="281">
          <cell r="F281" t="str">
            <v>12.22036</v>
          </cell>
          <cell r="G281">
            <v>530.13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 t="str">
            <v>12.22051</v>
          </cell>
          <cell r="G284">
            <v>27.39</v>
          </cell>
        </row>
        <row r="285">
          <cell r="F285" t="str">
            <v>12.22052</v>
          </cell>
          <cell r="G285">
            <v>30.21</v>
          </cell>
        </row>
        <row r="286">
          <cell r="F286" t="str">
            <v>12.22053</v>
          </cell>
          <cell r="G286">
            <v>48.12</v>
          </cell>
        </row>
        <row r="287">
          <cell r="F287" t="str">
            <v>12.22054</v>
          </cell>
          <cell r="G287">
            <v>51.86</v>
          </cell>
        </row>
        <row r="288">
          <cell r="F288" t="str">
            <v>12.22055</v>
          </cell>
          <cell r="G288">
            <v>65.97</v>
          </cell>
        </row>
        <row r="289">
          <cell r="F289" t="str">
            <v>12.22056</v>
          </cell>
          <cell r="G289">
            <v>69.430000000000007</v>
          </cell>
        </row>
        <row r="290">
          <cell r="F290" t="str">
            <v>12.22057</v>
          </cell>
          <cell r="G290">
            <v>108.11</v>
          </cell>
        </row>
        <row r="291">
          <cell r="F291" t="str">
            <v>12.22058</v>
          </cell>
          <cell r="G291">
            <v>113.78</v>
          </cell>
        </row>
        <row r="292">
          <cell r="F292" t="str">
            <v>12.22059</v>
          </cell>
          <cell r="G292">
            <v>211.2</v>
          </cell>
        </row>
        <row r="293">
          <cell r="F293" t="str">
            <v>12.22060</v>
          </cell>
          <cell r="G293">
            <v>221.98</v>
          </cell>
        </row>
        <row r="294">
          <cell r="F294" t="str">
            <v>12.22061</v>
          </cell>
          <cell r="G294">
            <v>321.42</v>
          </cell>
        </row>
        <row r="295">
          <cell r="F295" t="str">
            <v>12.22062</v>
          </cell>
          <cell r="G295">
            <v>337.66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 t="str">
            <v>12.2256</v>
          </cell>
          <cell r="G298">
            <v>129.59</v>
          </cell>
        </row>
        <row r="299">
          <cell r="F299" t="str">
            <v>12.2257</v>
          </cell>
          <cell r="G299">
            <v>160.08000000000001</v>
          </cell>
        </row>
        <row r="300">
          <cell r="F300" t="str">
            <v>12.2258</v>
          </cell>
          <cell r="G300">
            <v>288.32</v>
          </cell>
        </row>
        <row r="301">
          <cell r="F301" t="str">
            <v>12.2259</v>
          </cell>
          <cell r="G301">
            <v>392.54</v>
          </cell>
        </row>
        <row r="302">
          <cell r="F302" t="str">
            <v>12.2260</v>
          </cell>
          <cell r="G302">
            <v>671.55</v>
          </cell>
        </row>
        <row r="303">
          <cell r="F303" t="str">
            <v>12.2261</v>
          </cell>
          <cell r="G303">
            <v>911.04</v>
          </cell>
        </row>
        <row r="304">
          <cell r="F304" t="str">
            <v>12.2262</v>
          </cell>
          <cell r="G304" t="str">
            <v>1.301.92</v>
          </cell>
        </row>
        <row r="305">
          <cell r="F305" t="str">
            <v>12.2263</v>
          </cell>
          <cell r="G305" t="str">
            <v>2.146.81</v>
          </cell>
        </row>
        <row r="306">
          <cell r="F306" t="str">
            <v>12.2264</v>
          </cell>
          <cell r="G306" t="str">
            <v>2.506.88</v>
          </cell>
        </row>
        <row r="307">
          <cell r="F307" t="str">
            <v>12.2265</v>
          </cell>
          <cell r="G307" t="str">
            <v>2.893.83</v>
          </cell>
        </row>
        <row r="308">
          <cell r="F308" t="str">
            <v>12.2266</v>
          </cell>
          <cell r="G308" t="str">
            <v>3.646.71</v>
          </cell>
        </row>
        <row r="309">
          <cell r="F309" t="str">
            <v>12.2267</v>
          </cell>
          <cell r="G309" t="str">
            <v>4.571.60</v>
          </cell>
        </row>
        <row r="310">
          <cell r="F310" t="str">
            <v>12.2268</v>
          </cell>
          <cell r="G310" t="str">
            <v>5.737.46</v>
          </cell>
        </row>
        <row r="311">
          <cell r="F311" t="str">
            <v>12.2269</v>
          </cell>
          <cell r="G311" t="str">
            <v>6.129.41</v>
          </cell>
        </row>
        <row r="312">
          <cell r="F312" t="str">
            <v>12.2270</v>
          </cell>
          <cell r="G312">
            <v>148.72</v>
          </cell>
        </row>
        <row r="313">
          <cell r="F313" t="str">
            <v>12.2271</v>
          </cell>
          <cell r="G313">
            <v>217.46</v>
          </cell>
        </row>
        <row r="314">
          <cell r="F314" t="str">
            <v>12.2272</v>
          </cell>
          <cell r="G314">
            <v>344.42</v>
          </cell>
        </row>
        <row r="315">
          <cell r="F315" t="str">
            <v>12.2273</v>
          </cell>
          <cell r="G315">
            <v>653.91999999999996</v>
          </cell>
        </row>
        <row r="316">
          <cell r="F316" t="str">
            <v>12.2274</v>
          </cell>
          <cell r="G316" t="str">
            <v>1.138.20</v>
          </cell>
        </row>
        <row r="317">
          <cell r="F317" t="str">
            <v>12.2275</v>
          </cell>
          <cell r="G317" t="str">
            <v>1.345.81</v>
          </cell>
        </row>
        <row r="318">
          <cell r="F318" t="str">
            <v>12.2276</v>
          </cell>
          <cell r="G318" t="str">
            <v>1.615.57</v>
          </cell>
        </row>
        <row r="319">
          <cell r="F319" t="str">
            <v>12.2277</v>
          </cell>
          <cell r="G319" t="str">
            <v>2.585.41</v>
          </cell>
        </row>
        <row r="320">
          <cell r="F320" t="str">
            <v>12.2278</v>
          </cell>
          <cell r="G320" t="str">
            <v>3.085.73</v>
          </cell>
        </row>
        <row r="321">
          <cell r="F321" t="str">
            <v>12.2279</v>
          </cell>
          <cell r="G321" t="str">
            <v>3.752.21</v>
          </cell>
        </row>
        <row r="322">
          <cell r="F322" t="str">
            <v>12.2280</v>
          </cell>
          <cell r="G322" t="str">
            <v>6.865.08</v>
          </cell>
        </row>
        <row r="323">
          <cell r="F323" t="str">
            <v>12.2281</v>
          </cell>
          <cell r="G323">
            <v>195.89</v>
          </cell>
        </row>
        <row r="324">
          <cell r="F324" t="str">
            <v>12.2282</v>
          </cell>
          <cell r="G324">
            <v>237.86</v>
          </cell>
        </row>
        <row r="325">
          <cell r="F325" t="str">
            <v>12.2283</v>
          </cell>
          <cell r="G325">
            <v>525.47</v>
          </cell>
        </row>
        <row r="326">
          <cell r="F326" t="str">
            <v>12.2284</v>
          </cell>
          <cell r="G326">
            <v>870.67</v>
          </cell>
        </row>
        <row r="327">
          <cell r="F327" t="str">
            <v>12.2285</v>
          </cell>
          <cell r="G327" t="str">
            <v>1.268.25</v>
          </cell>
        </row>
        <row r="328">
          <cell r="F328" t="str">
            <v>12.2286</v>
          </cell>
          <cell r="G328" t="str">
            <v>2.030.49</v>
          </cell>
        </row>
        <row r="329">
          <cell r="F329" t="str">
            <v>12.2287</v>
          </cell>
          <cell r="G329" t="str">
            <v>2.666.17</v>
          </cell>
        </row>
        <row r="330">
          <cell r="F330" t="str">
            <v>12.2288</v>
          </cell>
          <cell r="G330" t="str">
            <v>3.401.41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 t="str">
            <v>12.2206/1</v>
          </cell>
          <cell r="G333">
            <v>194.51</v>
          </cell>
        </row>
        <row r="334">
          <cell r="F334" t="str">
            <v>12.2208/1</v>
          </cell>
          <cell r="G334">
            <v>284.49</v>
          </cell>
        </row>
        <row r="335">
          <cell r="F335" t="str">
            <v>12.2210/1</v>
          </cell>
          <cell r="G335">
            <v>503.47</v>
          </cell>
        </row>
        <row r="336">
          <cell r="F336" t="str">
            <v>12.2212/1</v>
          </cell>
          <cell r="G336">
            <v>765.9</v>
          </cell>
        </row>
        <row r="337">
          <cell r="F337" t="str">
            <v>12.2214/1</v>
          </cell>
          <cell r="G337" t="str">
            <v>1.056.39</v>
          </cell>
        </row>
        <row r="338">
          <cell r="F338" t="str">
            <v>12.2215/1</v>
          </cell>
          <cell r="G338" t="str">
            <v>1.335.24</v>
          </cell>
        </row>
        <row r="339">
          <cell r="F339" t="str">
            <v>12.2216/1</v>
          </cell>
          <cell r="G339" t="str">
            <v>1.460.02</v>
          </cell>
        </row>
        <row r="340">
          <cell r="F340" t="str">
            <v>12.2206/2</v>
          </cell>
          <cell r="G340">
            <v>220.01</v>
          </cell>
        </row>
        <row r="341">
          <cell r="F341" t="str">
            <v>12.2208/2</v>
          </cell>
          <cell r="G341">
            <v>322.74</v>
          </cell>
        </row>
        <row r="342">
          <cell r="F342" t="str">
            <v>12.2210/2</v>
          </cell>
          <cell r="G342">
            <v>569.77</v>
          </cell>
        </row>
        <row r="343">
          <cell r="F343" t="str">
            <v>12.2212/2</v>
          </cell>
          <cell r="G343">
            <v>875.55</v>
          </cell>
        </row>
        <row r="344">
          <cell r="F344" t="str">
            <v>12.2214/2</v>
          </cell>
          <cell r="G344" t="str">
            <v>1.209.39</v>
          </cell>
        </row>
        <row r="345">
          <cell r="F345" t="str">
            <v>12.2215/2</v>
          </cell>
          <cell r="G345" t="str">
            <v>1.530.31</v>
          </cell>
        </row>
        <row r="346">
          <cell r="F346" t="str">
            <v>12.2216/2</v>
          </cell>
          <cell r="G346" t="str">
            <v>1.672.94</v>
          </cell>
        </row>
        <row r="347">
          <cell r="F347" t="str">
            <v>12.2206/3</v>
          </cell>
          <cell r="G347">
            <v>249.33</v>
          </cell>
        </row>
        <row r="348">
          <cell r="F348" t="str">
            <v>12.2208/3</v>
          </cell>
          <cell r="G348">
            <v>367.37</v>
          </cell>
        </row>
        <row r="349">
          <cell r="F349" t="str">
            <v>12.2210/3</v>
          </cell>
          <cell r="G349">
            <v>652.64</v>
          </cell>
        </row>
        <row r="350">
          <cell r="F350" t="str">
            <v>12.2212/3</v>
          </cell>
          <cell r="G350" t="str">
            <v>1.001.78</v>
          </cell>
        </row>
        <row r="351">
          <cell r="F351" t="str">
            <v>12.2214/3</v>
          </cell>
          <cell r="G351" t="str">
            <v>1.386.61</v>
          </cell>
        </row>
        <row r="352">
          <cell r="F352" t="str">
            <v>12.2215/3</v>
          </cell>
          <cell r="G352" t="str">
            <v>1.753.44</v>
          </cell>
        </row>
        <row r="353">
          <cell r="F353" t="str">
            <v>12.2216/3</v>
          </cell>
          <cell r="G353" t="str">
            <v>1.919.02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 t="str">
            <v>12.2301</v>
          </cell>
          <cell r="G356">
            <v>94.03</v>
          </cell>
        </row>
        <row r="357">
          <cell r="F357" t="str">
            <v>12.2302</v>
          </cell>
          <cell r="G357">
            <v>204.53</v>
          </cell>
        </row>
        <row r="358">
          <cell r="F358" t="str">
            <v>12.2303</v>
          </cell>
          <cell r="G358">
            <v>323.52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 t="str">
            <v>12.2401/1</v>
          </cell>
          <cell r="G361" t="str">
            <v>1.294.81</v>
          </cell>
        </row>
        <row r="362">
          <cell r="F362" t="str">
            <v>12.2401/2</v>
          </cell>
          <cell r="G362" t="str">
            <v>1.308.46</v>
          </cell>
        </row>
        <row r="363">
          <cell r="F363" t="str">
            <v>12.2401/3</v>
          </cell>
          <cell r="G363" t="str">
            <v>1.689.26</v>
          </cell>
        </row>
        <row r="364">
          <cell r="F364" t="str">
            <v>12.2401/4</v>
          </cell>
          <cell r="G364" t="str">
            <v>2.371.16</v>
          </cell>
        </row>
        <row r="365">
          <cell r="F365" t="str">
            <v>12.2402/1</v>
          </cell>
          <cell r="G365">
            <v>349.36</v>
          </cell>
        </row>
        <row r="366">
          <cell r="F366" t="str">
            <v>12.2402/2</v>
          </cell>
          <cell r="G366">
            <v>457.74</v>
          </cell>
        </row>
        <row r="367">
          <cell r="F367" t="str">
            <v>12.2402/3</v>
          </cell>
          <cell r="G367">
            <v>582.69000000000005</v>
          </cell>
        </row>
        <row r="368">
          <cell r="F368" t="str">
            <v>12.2402/4</v>
          </cell>
          <cell r="G368">
            <v>858.09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 t="str">
            <v>14.023/İB-1</v>
          </cell>
          <cell r="G371">
            <v>107.17</v>
          </cell>
        </row>
        <row r="372">
          <cell r="F372" t="str">
            <v>14.023/İB-2</v>
          </cell>
          <cell r="G372">
            <v>92.82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 t="str">
            <v>14.1653</v>
          </cell>
          <cell r="G375">
            <v>39.83</v>
          </cell>
        </row>
        <row r="376">
          <cell r="F376" t="str">
            <v>14.1654</v>
          </cell>
          <cell r="G376">
            <v>56.92</v>
          </cell>
        </row>
        <row r="377">
          <cell r="F377" t="str">
            <v>14.1655</v>
          </cell>
          <cell r="G377">
            <v>97.52</v>
          </cell>
        </row>
        <row r="378">
          <cell r="F378" t="str">
            <v>14.1656</v>
          </cell>
          <cell r="G378">
            <v>166.59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14.1712</v>
          </cell>
          <cell r="G381">
            <v>7.09</v>
          </cell>
        </row>
        <row r="382">
          <cell r="F382" t="str">
            <v>14.1713</v>
          </cell>
          <cell r="G382">
            <v>14.91</v>
          </cell>
        </row>
        <row r="383">
          <cell r="F383" t="str">
            <v>14.1714</v>
          </cell>
          <cell r="G383">
            <v>19.88</v>
          </cell>
        </row>
        <row r="384">
          <cell r="F384" t="str">
            <v>14.1714/1</v>
          </cell>
          <cell r="G384">
            <v>11.64</v>
          </cell>
        </row>
        <row r="385">
          <cell r="F385" t="str">
            <v>14.1717</v>
          </cell>
          <cell r="G385">
            <v>34.78</v>
          </cell>
        </row>
        <row r="386">
          <cell r="F386" t="str">
            <v>14.1721</v>
          </cell>
          <cell r="G386">
            <v>85.46</v>
          </cell>
        </row>
        <row r="387">
          <cell r="F387" t="str">
            <v>14.2122</v>
          </cell>
          <cell r="G387">
            <v>21.08</v>
          </cell>
        </row>
        <row r="388">
          <cell r="F388" t="str">
            <v>14.2123</v>
          </cell>
          <cell r="G388">
            <v>38.17</v>
          </cell>
        </row>
        <row r="389">
          <cell r="F389" t="str">
            <v>15.140/İB-1</v>
          </cell>
          <cell r="G389">
            <v>16.88</v>
          </cell>
        </row>
        <row r="390">
          <cell r="F390" t="str">
            <v>15.140/İB-2</v>
          </cell>
          <cell r="G390">
            <v>25.11</v>
          </cell>
        </row>
        <row r="391">
          <cell r="F391" t="str">
            <v>15.140/İB-3</v>
          </cell>
          <cell r="G391">
            <v>20.68</v>
          </cell>
        </row>
        <row r="392">
          <cell r="F392" t="str">
            <v>15.140/İB-4</v>
          </cell>
          <cell r="G392">
            <v>25.7</v>
          </cell>
        </row>
        <row r="393">
          <cell r="F393" t="str">
            <v>15.140/İB-5</v>
          </cell>
          <cell r="G393">
            <v>32.479999999999997</v>
          </cell>
        </row>
        <row r="394">
          <cell r="F394" t="str">
            <v>15.140/İB-6a</v>
          </cell>
          <cell r="G394">
            <v>73.650000000000006</v>
          </cell>
        </row>
        <row r="395">
          <cell r="F395" t="str">
            <v>15.140/İB-6b</v>
          </cell>
          <cell r="G395">
            <v>60.66</v>
          </cell>
        </row>
        <row r="396">
          <cell r="F396" t="str">
            <v>15.140/İB-6c</v>
          </cell>
          <cell r="G396">
            <v>81.48</v>
          </cell>
        </row>
        <row r="397">
          <cell r="F397" t="str">
            <v>15.140/İB-6d</v>
          </cell>
          <cell r="G397">
            <v>68.5</v>
          </cell>
        </row>
        <row r="398">
          <cell r="F398" t="str">
            <v>15.140/İB-6e</v>
          </cell>
          <cell r="G398">
            <v>31.74</v>
          </cell>
        </row>
        <row r="399">
          <cell r="F399" t="str">
            <v>15.140/İB-6f</v>
          </cell>
          <cell r="G399">
            <v>37.44</v>
          </cell>
        </row>
        <row r="400">
          <cell r="F400" t="str">
            <v>15.140/İB-6g</v>
          </cell>
          <cell r="G400">
            <v>25.76</v>
          </cell>
        </row>
        <row r="401">
          <cell r="F401" t="str">
            <v>15.140/İB-6h</v>
          </cell>
          <cell r="G401">
            <v>67.900000000000006</v>
          </cell>
        </row>
        <row r="402">
          <cell r="F402" t="str">
            <v>15.140/İB-7a</v>
          </cell>
          <cell r="G402">
            <v>91.67</v>
          </cell>
        </row>
        <row r="403">
          <cell r="F403" t="str">
            <v>15.140/İB-7b</v>
          </cell>
          <cell r="G403">
            <v>75.44</v>
          </cell>
        </row>
        <row r="404">
          <cell r="F404" t="str">
            <v>15.140/İB-7c</v>
          </cell>
          <cell r="G404">
            <v>101.47</v>
          </cell>
        </row>
        <row r="405">
          <cell r="F405" t="str">
            <v>15.140/İB-7d</v>
          </cell>
          <cell r="G405">
            <v>85.23</v>
          </cell>
        </row>
        <row r="406">
          <cell r="F406" t="str">
            <v>15.140/İB-7e</v>
          </cell>
          <cell r="G406">
            <v>39.29</v>
          </cell>
        </row>
        <row r="407">
          <cell r="F407" t="str">
            <v>15.140/İB-7f</v>
          </cell>
          <cell r="G407">
            <v>46.41</v>
          </cell>
        </row>
        <row r="408">
          <cell r="F408" t="str">
            <v>15.140/İB-8</v>
          </cell>
          <cell r="G408">
            <v>16.78</v>
          </cell>
        </row>
        <row r="409">
          <cell r="F409" t="str">
            <v>15.140/İB-9</v>
          </cell>
          <cell r="G409">
            <v>788.83</v>
          </cell>
        </row>
        <row r="410">
          <cell r="F410" t="str">
            <v>15.140/İB-10</v>
          </cell>
          <cell r="G410">
            <v>780.07</v>
          </cell>
        </row>
        <row r="411">
          <cell r="F411" t="str">
            <v>15.140/İB-11</v>
          </cell>
          <cell r="G411">
            <v>11.93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 t="str">
            <v>15.142</v>
          </cell>
          <cell r="G414">
            <v>0.9</v>
          </cell>
        </row>
        <row r="415">
          <cell r="F415" t="str">
            <v>15.145/K</v>
          </cell>
          <cell r="G415">
            <v>17.39</v>
          </cell>
        </row>
        <row r="416">
          <cell r="F416" t="str">
            <v>15.146/K</v>
          </cell>
          <cell r="G416">
            <v>3.88</v>
          </cell>
        </row>
        <row r="417">
          <cell r="F417" t="str">
            <v>15.147/K</v>
          </cell>
          <cell r="G417">
            <v>14.91</v>
          </cell>
        </row>
        <row r="418">
          <cell r="F418" t="str">
            <v>15.148/K</v>
          </cell>
          <cell r="G418">
            <v>8.65</v>
          </cell>
        </row>
        <row r="419">
          <cell r="F419" t="str">
            <v>15.150/K</v>
          </cell>
          <cell r="G419">
            <v>2.48</v>
          </cell>
        </row>
        <row r="420">
          <cell r="F420" t="str">
            <v>15.151/K</v>
          </cell>
          <cell r="G420">
            <v>4.97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15.23283</v>
          </cell>
          <cell r="G425">
            <v>53.76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 t="str">
            <v>16.006/İB</v>
          </cell>
          <cell r="G428">
            <v>245.86</v>
          </cell>
        </row>
        <row r="429">
          <cell r="F429" t="str">
            <v>16.021</v>
          </cell>
          <cell r="G429">
            <v>227.46</v>
          </cell>
        </row>
        <row r="430">
          <cell r="F430" t="str">
            <v>16.022/İB</v>
          </cell>
          <cell r="G430">
            <v>238.53</v>
          </cell>
        </row>
        <row r="431">
          <cell r="F431" t="str">
            <v>16.023</v>
          </cell>
          <cell r="G431">
            <v>248.26</v>
          </cell>
        </row>
        <row r="432">
          <cell r="F432" t="str">
            <v>16.024</v>
          </cell>
          <cell r="G432">
            <v>257.99</v>
          </cell>
        </row>
        <row r="433">
          <cell r="F433" t="str">
            <v>16.034</v>
          </cell>
          <cell r="G433">
            <v>254.53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 t="str">
            <v>17.004</v>
          </cell>
          <cell r="G436">
            <v>197.98</v>
          </cell>
        </row>
        <row r="437">
          <cell r="F437" t="str">
            <v>17.101</v>
          </cell>
          <cell r="G437">
            <v>49.49</v>
          </cell>
        </row>
        <row r="438">
          <cell r="F438" t="str">
            <v>17.102</v>
          </cell>
          <cell r="G438">
            <v>50.09</v>
          </cell>
        </row>
        <row r="439">
          <cell r="F439" t="str">
            <v>17.103</v>
          </cell>
          <cell r="G439">
            <v>61.89</v>
          </cell>
        </row>
        <row r="440">
          <cell r="F440" t="str">
            <v>17.104</v>
          </cell>
          <cell r="G440">
            <v>62.73</v>
          </cell>
        </row>
        <row r="441">
          <cell r="F441" t="str">
            <v>17.105</v>
          </cell>
          <cell r="G441">
            <v>87.23</v>
          </cell>
        </row>
        <row r="442">
          <cell r="F442" t="str">
            <v>17.106</v>
          </cell>
          <cell r="G442">
            <v>88.43</v>
          </cell>
        </row>
        <row r="443">
          <cell r="F443" t="str">
            <v>17.107</v>
          </cell>
          <cell r="G443">
            <v>64.64</v>
          </cell>
        </row>
        <row r="444">
          <cell r="F444" t="str">
            <v>17.116</v>
          </cell>
          <cell r="G444">
            <v>83.5</v>
          </cell>
        </row>
        <row r="445">
          <cell r="F445" t="str">
            <v>17.141/İB</v>
          </cell>
          <cell r="G445">
            <v>23.55</v>
          </cell>
        </row>
        <row r="446">
          <cell r="F446" t="str">
            <v>17.145/İB-1</v>
          </cell>
          <cell r="G446">
            <v>31.72</v>
          </cell>
        </row>
        <row r="447">
          <cell r="F447" t="str">
            <v>17.2144</v>
          </cell>
          <cell r="G447">
            <v>28.67</v>
          </cell>
        </row>
        <row r="448">
          <cell r="F448" t="str">
            <v>17.2146</v>
          </cell>
          <cell r="G448">
            <v>28.67</v>
          </cell>
        </row>
        <row r="449">
          <cell r="F449" t="str">
            <v>17.2153</v>
          </cell>
          <cell r="G449">
            <v>20.02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 t="str">
            <v>18.1695</v>
          </cell>
          <cell r="G454">
            <v>59.63</v>
          </cell>
        </row>
        <row r="455">
          <cell r="F455" t="str">
            <v>18.1732</v>
          </cell>
          <cell r="G455">
            <v>139.13</v>
          </cell>
        </row>
        <row r="456">
          <cell r="F456" t="str">
            <v>18.189/İB-1</v>
          </cell>
          <cell r="G456">
            <v>9.94</v>
          </cell>
        </row>
        <row r="457">
          <cell r="F457" t="str">
            <v>18.190/İB-1</v>
          </cell>
          <cell r="G457">
            <v>38.93</v>
          </cell>
        </row>
        <row r="458">
          <cell r="F458" t="str">
            <v>18.190/İB-2</v>
          </cell>
          <cell r="G458">
            <v>54.66</v>
          </cell>
        </row>
        <row r="459">
          <cell r="F459" t="str">
            <v>18.194/İB</v>
          </cell>
          <cell r="G459">
            <v>5.88</v>
          </cell>
        </row>
        <row r="460">
          <cell r="F460" t="str">
            <v>18.211/İB</v>
          </cell>
          <cell r="G460">
            <v>7.64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 t="str">
            <v>18.225501</v>
          </cell>
          <cell r="G463">
            <v>2.48</v>
          </cell>
        </row>
        <row r="464">
          <cell r="F464" t="str">
            <v>18.225502</v>
          </cell>
          <cell r="G464">
            <v>3.58</v>
          </cell>
        </row>
        <row r="465">
          <cell r="F465" t="str">
            <v>18.225503</v>
          </cell>
          <cell r="G465">
            <v>3.98</v>
          </cell>
        </row>
        <row r="466">
          <cell r="F466" t="str">
            <v>18.225504</v>
          </cell>
          <cell r="G466">
            <v>5.17</v>
          </cell>
        </row>
        <row r="467">
          <cell r="F467" t="str">
            <v>18.225505</v>
          </cell>
          <cell r="G467">
            <v>5.96</v>
          </cell>
        </row>
        <row r="468">
          <cell r="F468" t="str">
            <v>18.225506</v>
          </cell>
          <cell r="G468">
            <v>6.86</v>
          </cell>
        </row>
        <row r="469">
          <cell r="F469" t="str">
            <v>18.225507</v>
          </cell>
          <cell r="G469">
            <v>7.85</v>
          </cell>
        </row>
        <row r="470">
          <cell r="F470" t="str">
            <v>18.225508</v>
          </cell>
          <cell r="G470">
            <v>8.84</v>
          </cell>
        </row>
        <row r="471">
          <cell r="F471" t="str">
            <v>18.225509</v>
          </cell>
          <cell r="G471">
            <v>9.44</v>
          </cell>
        </row>
        <row r="472">
          <cell r="F472" t="str">
            <v>18.225510</v>
          </cell>
          <cell r="G472">
            <v>9.84</v>
          </cell>
        </row>
        <row r="473">
          <cell r="F473" t="str">
            <v>18.225511</v>
          </cell>
          <cell r="G473">
            <v>11.63</v>
          </cell>
        </row>
        <row r="474">
          <cell r="F474" t="str">
            <v>18.225512</v>
          </cell>
          <cell r="G474">
            <v>12.82</v>
          </cell>
        </row>
        <row r="475">
          <cell r="F475" t="str">
            <v>18.225513</v>
          </cell>
          <cell r="G475">
            <v>14.91</v>
          </cell>
        </row>
        <row r="476">
          <cell r="F476" t="str">
            <v>18.225514</v>
          </cell>
          <cell r="G476">
            <v>17.39</v>
          </cell>
        </row>
        <row r="477">
          <cell r="F477" t="str">
            <v>18.225515</v>
          </cell>
          <cell r="G477">
            <v>21.86</v>
          </cell>
        </row>
        <row r="478">
          <cell r="F478" t="str">
            <v>18.225516</v>
          </cell>
          <cell r="G478">
            <v>22.86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 t="str">
            <v>18.226101</v>
          </cell>
          <cell r="G481">
            <v>1.24</v>
          </cell>
        </row>
        <row r="482">
          <cell r="F482" t="str">
            <v>18.226102</v>
          </cell>
          <cell r="G482">
            <v>1.24</v>
          </cell>
        </row>
        <row r="483">
          <cell r="F483" t="str">
            <v>18.226103</v>
          </cell>
          <cell r="G483">
            <v>1.24</v>
          </cell>
        </row>
        <row r="484">
          <cell r="F484" t="str">
            <v>18.226104</v>
          </cell>
          <cell r="G484">
            <v>1.24</v>
          </cell>
        </row>
        <row r="485">
          <cell r="F485" t="str">
            <v>18.226105</v>
          </cell>
          <cell r="G485">
            <v>1.24</v>
          </cell>
        </row>
        <row r="486">
          <cell r="F486" t="str">
            <v>18.226106</v>
          </cell>
          <cell r="G486">
            <v>1.49</v>
          </cell>
        </row>
        <row r="487">
          <cell r="F487" t="str">
            <v>18.226107</v>
          </cell>
          <cell r="G487">
            <v>1.74</v>
          </cell>
        </row>
        <row r="488">
          <cell r="F488" t="str">
            <v>18.226108</v>
          </cell>
          <cell r="G488">
            <v>2.2400000000000002</v>
          </cell>
        </row>
        <row r="489">
          <cell r="F489" t="str">
            <v>18.226109</v>
          </cell>
          <cell r="G489">
            <v>2.73</v>
          </cell>
        </row>
        <row r="490">
          <cell r="F490" t="str">
            <v>18.226110</v>
          </cell>
          <cell r="G490">
            <v>3.38</v>
          </cell>
        </row>
        <row r="491">
          <cell r="F491" t="str">
            <v>18.226111</v>
          </cell>
          <cell r="G491">
            <v>3.98</v>
          </cell>
        </row>
        <row r="492">
          <cell r="F492" t="str">
            <v>18.226112</v>
          </cell>
          <cell r="G492">
            <v>4.37</v>
          </cell>
        </row>
        <row r="493">
          <cell r="F493" t="str">
            <v>18.226113</v>
          </cell>
          <cell r="G493">
            <v>4.72</v>
          </cell>
        </row>
        <row r="494">
          <cell r="F494" t="str">
            <v>18.226114</v>
          </cell>
          <cell r="G494">
            <v>5.96</v>
          </cell>
        </row>
        <row r="495">
          <cell r="F495" t="str">
            <v>18.226115</v>
          </cell>
          <cell r="G495">
            <v>7.45</v>
          </cell>
        </row>
        <row r="496">
          <cell r="F496" t="str">
            <v>18.226116</v>
          </cell>
          <cell r="G496">
            <v>8.94</v>
          </cell>
        </row>
        <row r="497">
          <cell r="F497" t="str">
            <v>18.226117</v>
          </cell>
          <cell r="G497">
            <v>11.18</v>
          </cell>
        </row>
        <row r="498">
          <cell r="F498" t="str">
            <v>18.226118</v>
          </cell>
          <cell r="G498">
            <v>12.42</v>
          </cell>
        </row>
        <row r="499">
          <cell r="F499" t="str">
            <v>18.226119</v>
          </cell>
          <cell r="G499">
            <v>13.66</v>
          </cell>
        </row>
        <row r="500">
          <cell r="F500" t="str">
            <v>18.226120</v>
          </cell>
          <cell r="G500">
            <v>14.91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 t="str">
            <v>18.226201</v>
          </cell>
          <cell r="G503">
            <v>0.2</v>
          </cell>
        </row>
        <row r="504">
          <cell r="F504" t="str">
            <v>18.226202</v>
          </cell>
          <cell r="G504">
            <v>0.2</v>
          </cell>
        </row>
        <row r="505">
          <cell r="F505" t="str">
            <v>18.226203</v>
          </cell>
          <cell r="G505">
            <v>0.25</v>
          </cell>
        </row>
        <row r="506">
          <cell r="F506" t="str">
            <v>18.226204</v>
          </cell>
          <cell r="G506">
            <v>0.3</v>
          </cell>
        </row>
        <row r="507">
          <cell r="F507" t="str">
            <v>18.226205</v>
          </cell>
          <cell r="G507">
            <v>0.3</v>
          </cell>
        </row>
        <row r="508">
          <cell r="F508" t="str">
            <v>18.226206</v>
          </cell>
          <cell r="G508">
            <v>0.3</v>
          </cell>
        </row>
        <row r="509">
          <cell r="F509" t="str">
            <v>18.226207</v>
          </cell>
          <cell r="G509">
            <v>0.3</v>
          </cell>
        </row>
        <row r="510">
          <cell r="F510" t="str">
            <v>18.226208</v>
          </cell>
          <cell r="G510">
            <v>0.35</v>
          </cell>
        </row>
        <row r="511">
          <cell r="F511" t="str">
            <v>18.226209</v>
          </cell>
          <cell r="G511">
            <v>0.4</v>
          </cell>
        </row>
        <row r="512">
          <cell r="F512" t="str">
            <v>18.226210</v>
          </cell>
          <cell r="G512">
            <v>0.45</v>
          </cell>
        </row>
        <row r="513">
          <cell r="F513" t="str">
            <v>18.226211</v>
          </cell>
          <cell r="G513">
            <v>0.45</v>
          </cell>
        </row>
        <row r="514">
          <cell r="F514" t="str">
            <v>18.226212</v>
          </cell>
          <cell r="G514">
            <v>0.55000000000000004</v>
          </cell>
        </row>
        <row r="515">
          <cell r="F515" t="str">
            <v>18.226213</v>
          </cell>
          <cell r="G515">
            <v>0.65</v>
          </cell>
        </row>
        <row r="516">
          <cell r="F516" t="str">
            <v>18.226214</v>
          </cell>
          <cell r="G516">
            <v>0.75</v>
          </cell>
        </row>
        <row r="517">
          <cell r="F517" t="str">
            <v>18.226215</v>
          </cell>
          <cell r="G517">
            <v>0.84</v>
          </cell>
        </row>
        <row r="518">
          <cell r="F518" t="str">
            <v>18.226216</v>
          </cell>
          <cell r="G518">
            <v>0.89</v>
          </cell>
        </row>
        <row r="519">
          <cell r="F519" t="str">
            <v>18.226217</v>
          </cell>
          <cell r="G519">
            <v>1.04</v>
          </cell>
        </row>
        <row r="520">
          <cell r="F520" t="str">
            <v>18.226218</v>
          </cell>
          <cell r="G520">
            <v>1.0900000000000001</v>
          </cell>
        </row>
        <row r="521">
          <cell r="F521" t="str">
            <v>18.226219</v>
          </cell>
          <cell r="G521">
            <v>1.29</v>
          </cell>
        </row>
        <row r="522">
          <cell r="F522" t="str">
            <v>18.226220</v>
          </cell>
          <cell r="G522">
            <v>1.54</v>
          </cell>
        </row>
        <row r="523">
          <cell r="F523" t="str">
            <v>18.226221</v>
          </cell>
          <cell r="G523">
            <v>1.74</v>
          </cell>
        </row>
        <row r="524">
          <cell r="F524" t="str">
            <v>18.226222</v>
          </cell>
          <cell r="G524">
            <v>1.99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 t="str">
            <v>18.260/İB-1</v>
          </cell>
          <cell r="G527">
            <v>35.799999999999997</v>
          </cell>
        </row>
        <row r="528">
          <cell r="F528" t="str">
            <v>18.260/İB-2</v>
          </cell>
          <cell r="G528">
            <v>19.05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18.500/İB-1</v>
          </cell>
          <cell r="G531">
            <v>39.090000000000003</v>
          </cell>
        </row>
        <row r="532">
          <cell r="F532" t="str">
            <v>18.500/İB-2</v>
          </cell>
          <cell r="G532">
            <v>33.619999999999997</v>
          </cell>
        </row>
        <row r="533">
          <cell r="F533" t="str">
            <v>18.500/İB-3</v>
          </cell>
          <cell r="G533">
            <v>33.97</v>
          </cell>
        </row>
        <row r="534">
          <cell r="F534" t="str">
            <v>18.500/İB-4</v>
          </cell>
          <cell r="G534">
            <v>32.22</v>
          </cell>
        </row>
        <row r="535">
          <cell r="F535" t="str">
            <v>18.500/İB-5</v>
          </cell>
          <cell r="G535">
            <v>34.049999999999997</v>
          </cell>
        </row>
        <row r="536">
          <cell r="F536" t="str">
            <v>18.500/İB-6</v>
          </cell>
          <cell r="G536">
            <v>53.54</v>
          </cell>
        </row>
        <row r="537">
          <cell r="F537" t="str">
            <v>18.500/İB-7</v>
          </cell>
          <cell r="G537">
            <v>48.07</v>
          </cell>
        </row>
        <row r="538">
          <cell r="F538" t="str">
            <v>18.500/İB-8</v>
          </cell>
          <cell r="G538">
            <v>48.42</v>
          </cell>
        </row>
        <row r="539">
          <cell r="F539" t="str">
            <v>18.500/İB-9</v>
          </cell>
          <cell r="G539">
            <v>46.68</v>
          </cell>
        </row>
        <row r="540">
          <cell r="F540" t="str">
            <v>18.500/İB-10</v>
          </cell>
          <cell r="G540">
            <v>17.95</v>
          </cell>
        </row>
        <row r="541">
          <cell r="F541" t="str">
            <v>18.500/İB-11</v>
          </cell>
          <cell r="G541">
            <v>33.26</v>
          </cell>
        </row>
        <row r="542">
          <cell r="F542" t="str">
            <v>18.500/İB-12</v>
          </cell>
          <cell r="G542">
            <v>29.59</v>
          </cell>
        </row>
        <row r="543">
          <cell r="F543" t="str">
            <v>18.500/İB-13</v>
          </cell>
          <cell r="G543">
            <v>55.23</v>
          </cell>
        </row>
        <row r="544">
          <cell r="F544" t="str">
            <v>18.500/İB-14</v>
          </cell>
          <cell r="G544">
            <v>42.63</v>
          </cell>
        </row>
        <row r="545">
          <cell r="F545" t="str">
            <v>18.500/İB-15</v>
          </cell>
          <cell r="G545">
            <v>31.67</v>
          </cell>
        </row>
        <row r="546">
          <cell r="F546" t="str">
            <v>18.500/İB-16</v>
          </cell>
          <cell r="G546">
            <v>37.549999999999997</v>
          </cell>
        </row>
        <row r="547">
          <cell r="F547" t="str">
            <v>18.500/İB-17</v>
          </cell>
          <cell r="G547">
            <v>40.26</v>
          </cell>
        </row>
        <row r="548">
          <cell r="F548" t="str">
            <v>18.500/İB-18</v>
          </cell>
          <cell r="G548">
            <v>32.21</v>
          </cell>
        </row>
        <row r="549">
          <cell r="F549" t="str">
            <v>18.500/İB-19</v>
          </cell>
          <cell r="G549">
            <v>37.99</v>
          </cell>
        </row>
        <row r="550">
          <cell r="F550" t="str">
            <v>18.500/İB-20</v>
          </cell>
          <cell r="G550">
            <v>44.04</v>
          </cell>
        </row>
        <row r="551">
          <cell r="F551" t="str">
            <v>18.500/İB-21</v>
          </cell>
          <cell r="G551">
            <v>69.680000000000007</v>
          </cell>
        </row>
        <row r="552">
          <cell r="F552" t="str">
            <v>18.500/İB-22</v>
          </cell>
          <cell r="G552">
            <v>47.63</v>
          </cell>
        </row>
        <row r="553">
          <cell r="F553" t="str">
            <v>18.500/İB-23</v>
          </cell>
          <cell r="G553">
            <v>31.42</v>
          </cell>
        </row>
        <row r="554">
          <cell r="F554" t="str">
            <v>18.500/İB-24</v>
          </cell>
          <cell r="G554">
            <v>37.11</v>
          </cell>
        </row>
        <row r="555">
          <cell r="F555" t="str">
            <v>18.500/İB-25</v>
          </cell>
          <cell r="G555">
            <v>29.67</v>
          </cell>
        </row>
        <row r="556">
          <cell r="F556" t="str">
            <v>18.500/İB-26</v>
          </cell>
          <cell r="G556">
            <v>39.65</v>
          </cell>
        </row>
        <row r="557">
          <cell r="F557" t="str">
            <v>18.500/İB-27</v>
          </cell>
          <cell r="G557">
            <v>32.21</v>
          </cell>
        </row>
        <row r="558">
          <cell r="F558" t="str">
            <v>18.500/İB-28</v>
          </cell>
          <cell r="G558">
            <v>37.99</v>
          </cell>
        </row>
        <row r="559">
          <cell r="F559" t="str">
            <v>18.500/İB-29</v>
          </cell>
          <cell r="G559">
            <v>31.69</v>
          </cell>
        </row>
        <row r="560">
          <cell r="F560" t="str">
            <v>18.500/İB-30</v>
          </cell>
          <cell r="G560">
            <v>37.549999999999997</v>
          </cell>
        </row>
        <row r="561">
          <cell r="F561" t="str">
            <v>18.500/İB-31</v>
          </cell>
          <cell r="G561">
            <v>45.88</v>
          </cell>
        </row>
        <row r="562">
          <cell r="F562" t="str">
            <v>18.500/İB-32</v>
          </cell>
          <cell r="G562">
            <v>54.21</v>
          </cell>
        </row>
        <row r="563">
          <cell r="F563" t="str">
            <v>18.500/İB-33</v>
          </cell>
          <cell r="G563">
            <v>44.13</v>
          </cell>
        </row>
        <row r="564">
          <cell r="F564" t="str">
            <v>18.500/İB-34</v>
          </cell>
          <cell r="G564">
            <v>54.11</v>
          </cell>
        </row>
        <row r="565">
          <cell r="F565" t="str">
            <v>18.500/İB-35</v>
          </cell>
          <cell r="G565">
            <v>45.88</v>
          </cell>
        </row>
        <row r="566">
          <cell r="F566" t="str">
            <v>18.500/İB-36</v>
          </cell>
          <cell r="G566">
            <v>51.57</v>
          </cell>
        </row>
        <row r="567">
          <cell r="F567" t="str">
            <v>18.500/İB-37</v>
          </cell>
          <cell r="G567">
            <v>31.69</v>
          </cell>
        </row>
        <row r="568">
          <cell r="F568" t="str">
            <v>18.500/İB-38</v>
          </cell>
          <cell r="G568">
            <v>37.549999999999997</v>
          </cell>
        </row>
        <row r="569">
          <cell r="F569" t="str">
            <v>19.022/İB-1</v>
          </cell>
          <cell r="G569">
            <v>83.33</v>
          </cell>
        </row>
        <row r="570">
          <cell r="F570" t="str">
            <v>19.022/İB-2</v>
          </cell>
          <cell r="G570">
            <v>90.92</v>
          </cell>
        </row>
        <row r="571">
          <cell r="F571" t="str">
            <v>19.056/İB</v>
          </cell>
          <cell r="G571">
            <v>5.0199999999999996</v>
          </cell>
        </row>
        <row r="572">
          <cell r="F572" t="str">
            <v>19.056/İB-1</v>
          </cell>
          <cell r="G572">
            <v>16.32</v>
          </cell>
        </row>
        <row r="573">
          <cell r="F573" t="str">
            <v>19.056/İB-2</v>
          </cell>
          <cell r="G573">
            <v>7.49</v>
          </cell>
        </row>
        <row r="574">
          <cell r="F574" t="str">
            <v>19.057/İB</v>
          </cell>
          <cell r="G574">
            <v>34.92</v>
          </cell>
        </row>
        <row r="575">
          <cell r="F575" t="str">
            <v>19.095/İB-1</v>
          </cell>
          <cell r="G575">
            <v>24.77</v>
          </cell>
        </row>
        <row r="576">
          <cell r="F576" t="str">
            <v>19.095/İB-2</v>
          </cell>
          <cell r="G576">
            <v>28.54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 t="str">
            <v>20.011/İB-1</v>
          </cell>
          <cell r="G579">
            <v>47.65</v>
          </cell>
        </row>
        <row r="580">
          <cell r="F580" t="str">
            <v>20.011/İB-2</v>
          </cell>
          <cell r="G580">
            <v>46.52</v>
          </cell>
        </row>
        <row r="581">
          <cell r="F581" t="str">
            <v>20.011/İB-3</v>
          </cell>
          <cell r="G581">
            <v>50.91</v>
          </cell>
        </row>
        <row r="582">
          <cell r="F582" t="str">
            <v>20.011/İB-4</v>
          </cell>
          <cell r="G582">
            <v>53.19</v>
          </cell>
        </row>
        <row r="583">
          <cell r="F583" t="str">
            <v>20.011/İB-5</v>
          </cell>
          <cell r="G583">
            <v>58.36</v>
          </cell>
        </row>
        <row r="584">
          <cell r="F584" t="str">
            <v>20.012/İB-1</v>
          </cell>
          <cell r="G584">
            <v>26.98</v>
          </cell>
        </row>
        <row r="585">
          <cell r="F585" t="str">
            <v>20.012/İB-2</v>
          </cell>
          <cell r="G585">
            <v>30.39</v>
          </cell>
        </row>
        <row r="586">
          <cell r="F586" t="str">
            <v>20.012/İB-3</v>
          </cell>
          <cell r="G586">
            <v>32.58</v>
          </cell>
        </row>
        <row r="587">
          <cell r="F587" t="str">
            <v>20.012/İB-4</v>
          </cell>
          <cell r="G587">
            <v>33.72</v>
          </cell>
        </row>
        <row r="588">
          <cell r="F588" t="str">
            <v>20.012/İB-5</v>
          </cell>
          <cell r="G588">
            <v>36.31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 t="str">
            <v>21.011/İB-1</v>
          </cell>
          <cell r="G591">
            <v>68.44</v>
          </cell>
        </row>
        <row r="592">
          <cell r="F592" t="str">
            <v>21.053</v>
          </cell>
          <cell r="G592">
            <v>30.26</v>
          </cell>
        </row>
        <row r="593">
          <cell r="F593" t="str">
            <v>21.188901</v>
          </cell>
          <cell r="G593">
            <v>11.93</v>
          </cell>
        </row>
        <row r="594">
          <cell r="F594" t="str">
            <v>21.188902</v>
          </cell>
          <cell r="G594">
            <v>23.85</v>
          </cell>
        </row>
        <row r="595">
          <cell r="F595" t="str">
            <v>21.188903</v>
          </cell>
          <cell r="G595">
            <v>35.78</v>
          </cell>
        </row>
        <row r="596">
          <cell r="F596" t="str">
            <v>21.188904</v>
          </cell>
          <cell r="G596">
            <v>47.7</v>
          </cell>
        </row>
        <row r="597">
          <cell r="F597" t="str">
            <v>21.188905</v>
          </cell>
          <cell r="G597">
            <v>11.93</v>
          </cell>
        </row>
        <row r="598">
          <cell r="F598" t="str">
            <v>21.188906</v>
          </cell>
          <cell r="G598">
            <v>23.85</v>
          </cell>
        </row>
        <row r="599">
          <cell r="F599" t="str">
            <v>21.188907</v>
          </cell>
          <cell r="G599">
            <v>35.78</v>
          </cell>
        </row>
        <row r="600">
          <cell r="F600" t="str">
            <v>21.188908</v>
          </cell>
          <cell r="G600">
            <v>47.7</v>
          </cell>
        </row>
        <row r="601">
          <cell r="F601" t="str">
            <v>21.188909</v>
          </cell>
          <cell r="G601">
            <v>59.63</v>
          </cell>
        </row>
        <row r="602">
          <cell r="F602" t="str">
            <v>21.188910</v>
          </cell>
          <cell r="G602">
            <v>71.55</v>
          </cell>
        </row>
        <row r="603">
          <cell r="F603" t="str">
            <v>21.188911</v>
          </cell>
          <cell r="G603">
            <v>83.48</v>
          </cell>
        </row>
        <row r="604">
          <cell r="F604" t="str">
            <v>21.188912</v>
          </cell>
          <cell r="G604">
            <v>95.4</v>
          </cell>
        </row>
        <row r="605">
          <cell r="F605" t="str">
            <v>21.188913</v>
          </cell>
          <cell r="G605">
            <v>107.33</v>
          </cell>
        </row>
        <row r="606">
          <cell r="F606" t="str">
            <v>21.188914</v>
          </cell>
          <cell r="G606">
            <v>119.25</v>
          </cell>
        </row>
        <row r="607">
          <cell r="F607" t="str">
            <v>21.188915</v>
          </cell>
          <cell r="G607">
            <v>131.18</v>
          </cell>
        </row>
        <row r="608">
          <cell r="F608" t="str">
            <v>21.19850</v>
          </cell>
          <cell r="G608">
            <v>12.01</v>
          </cell>
        </row>
        <row r="609">
          <cell r="F609" t="str">
            <v>21.19851</v>
          </cell>
          <cell r="G609">
            <v>14.41</v>
          </cell>
        </row>
        <row r="610">
          <cell r="F610" t="str">
            <v>21.19852</v>
          </cell>
          <cell r="G610">
            <v>14.29</v>
          </cell>
        </row>
        <row r="611">
          <cell r="F611" t="str">
            <v>21.19853</v>
          </cell>
          <cell r="G611">
            <v>18.329999999999998</v>
          </cell>
        </row>
        <row r="612">
          <cell r="F612" t="str">
            <v>21.19854</v>
          </cell>
          <cell r="G612">
            <v>21.43</v>
          </cell>
        </row>
        <row r="613">
          <cell r="F613" t="str">
            <v>21.1993</v>
          </cell>
          <cell r="G613">
            <v>541.03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 t="str">
            <v>21.19943</v>
          </cell>
          <cell r="G616">
            <v>5.41</v>
          </cell>
        </row>
        <row r="617">
          <cell r="F617" t="str">
            <v>21.19944</v>
          </cell>
          <cell r="G617">
            <v>10.82</v>
          </cell>
        </row>
        <row r="618">
          <cell r="F618" t="str">
            <v>21.19945</v>
          </cell>
          <cell r="G618">
            <v>16.23</v>
          </cell>
        </row>
        <row r="619">
          <cell r="F619" t="str">
            <v>21.19946</v>
          </cell>
          <cell r="G619">
            <v>21.64</v>
          </cell>
        </row>
        <row r="620">
          <cell r="F620" t="str">
            <v>21.19947</v>
          </cell>
          <cell r="G620">
            <v>27.05</v>
          </cell>
        </row>
        <row r="621">
          <cell r="F621" t="str">
            <v>21.19948</v>
          </cell>
          <cell r="G621">
            <v>32.46</v>
          </cell>
        </row>
        <row r="622">
          <cell r="F622" t="str">
            <v>21.19951</v>
          </cell>
          <cell r="G622">
            <v>68.86</v>
          </cell>
        </row>
        <row r="623">
          <cell r="F623" t="str">
            <v>21.19952</v>
          </cell>
          <cell r="G623">
            <v>87.99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 t="str">
            <v>21.210/İB</v>
          </cell>
          <cell r="G626">
            <v>92.14</v>
          </cell>
        </row>
        <row r="627">
          <cell r="F627" t="str">
            <v>21.261/İB-1</v>
          </cell>
          <cell r="G627">
            <v>61.3</v>
          </cell>
        </row>
        <row r="628">
          <cell r="F628" t="str">
            <v>21.261/İB-2</v>
          </cell>
          <cell r="G628">
            <v>74.81</v>
          </cell>
        </row>
        <row r="629">
          <cell r="F629" t="str">
            <v>21.271/İB</v>
          </cell>
          <cell r="G629">
            <v>284.89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21.301/İB-1</v>
          </cell>
          <cell r="G632">
            <v>87.25</v>
          </cell>
        </row>
        <row r="633">
          <cell r="F633" t="str">
            <v>21.301/İB-2</v>
          </cell>
          <cell r="G633">
            <v>83.35</v>
          </cell>
        </row>
        <row r="634">
          <cell r="F634" t="str">
            <v>21.301/İB-3</v>
          </cell>
          <cell r="G634">
            <v>81.78</v>
          </cell>
        </row>
        <row r="635">
          <cell r="F635" t="str">
            <v>21.301/İB-4</v>
          </cell>
          <cell r="G635">
            <v>78.63</v>
          </cell>
        </row>
        <row r="636">
          <cell r="F636" t="str">
            <v>21.301/İB-5</v>
          </cell>
          <cell r="G636">
            <v>82.01</v>
          </cell>
        </row>
        <row r="637">
          <cell r="F637" t="str">
            <v>21.318/İB-1</v>
          </cell>
          <cell r="G637">
            <v>254.92</v>
          </cell>
        </row>
        <row r="638">
          <cell r="F638" t="str">
            <v>21.318/İB-2</v>
          </cell>
          <cell r="G638">
            <v>251.02</v>
          </cell>
        </row>
        <row r="639">
          <cell r="F639" t="str">
            <v>21.318/İB-3</v>
          </cell>
          <cell r="G639">
            <v>249.44</v>
          </cell>
        </row>
        <row r="640">
          <cell r="F640" t="str">
            <v>21.318/İB-4</v>
          </cell>
          <cell r="G640">
            <v>249.67</v>
          </cell>
        </row>
        <row r="641">
          <cell r="F641" t="str">
            <v>21.318/İB-5</v>
          </cell>
          <cell r="G641">
            <v>74.12</v>
          </cell>
        </row>
        <row r="642">
          <cell r="F642" t="str">
            <v>21.318/İB-6</v>
          </cell>
          <cell r="G642">
            <v>72.95</v>
          </cell>
        </row>
        <row r="643">
          <cell r="F643" t="str">
            <v>21.318/İB-7</v>
          </cell>
          <cell r="G643">
            <v>72.48</v>
          </cell>
        </row>
        <row r="644">
          <cell r="F644" t="str">
            <v>21.318/İB-8</v>
          </cell>
          <cell r="G644">
            <v>72.55</v>
          </cell>
        </row>
        <row r="645">
          <cell r="F645" t="str">
            <v>22.003/İB-1</v>
          </cell>
          <cell r="G645">
            <v>246.05</v>
          </cell>
        </row>
        <row r="646">
          <cell r="F646" t="str">
            <v>22.003/İB-2</v>
          </cell>
          <cell r="G646">
            <v>242.15</v>
          </cell>
        </row>
        <row r="647">
          <cell r="F647" t="str">
            <v>22.003/İB-3</v>
          </cell>
          <cell r="G647">
            <v>240.57</v>
          </cell>
        </row>
        <row r="648">
          <cell r="F648" t="str">
            <v>22.003/İB-4</v>
          </cell>
          <cell r="G648">
            <v>240.8</v>
          </cell>
        </row>
        <row r="649">
          <cell r="F649" t="str">
            <v>22.009/İB-1</v>
          </cell>
          <cell r="G649">
            <v>261.02</v>
          </cell>
        </row>
        <row r="650">
          <cell r="F650" t="str">
            <v>22.009/İB-2</v>
          </cell>
          <cell r="G650">
            <v>253.22</v>
          </cell>
        </row>
        <row r="651">
          <cell r="F651" t="str">
            <v>22.009/İB-3</v>
          </cell>
          <cell r="G651">
            <v>250.07</v>
          </cell>
        </row>
        <row r="652">
          <cell r="F652" t="str">
            <v>22.009/İB-4</v>
          </cell>
          <cell r="G652">
            <v>250.52</v>
          </cell>
        </row>
        <row r="653">
          <cell r="F653" t="str">
            <v>22.017/İB-1</v>
          </cell>
          <cell r="G653">
            <v>149.38</v>
          </cell>
        </row>
        <row r="654">
          <cell r="F654" t="str">
            <v>22.017/İB-2</v>
          </cell>
          <cell r="G654">
            <v>146.26</v>
          </cell>
        </row>
        <row r="655">
          <cell r="F655" t="str">
            <v>22.017/İB-3</v>
          </cell>
          <cell r="G655">
            <v>145</v>
          </cell>
        </row>
        <row r="656">
          <cell r="F656" t="str">
            <v>22.017/İB-4</v>
          </cell>
          <cell r="G656">
            <v>145.18</v>
          </cell>
        </row>
        <row r="657">
          <cell r="F657" t="str">
            <v>22.301/İB-1</v>
          </cell>
          <cell r="G657">
            <v>246.34</v>
          </cell>
        </row>
        <row r="658">
          <cell r="F658" t="str">
            <v>22.301/İB-2</v>
          </cell>
          <cell r="G658">
            <v>504.62</v>
          </cell>
        </row>
        <row r="659">
          <cell r="F659" t="str">
            <v>22.301/İB-3</v>
          </cell>
          <cell r="G659">
            <v>500.72</v>
          </cell>
        </row>
        <row r="660">
          <cell r="F660" t="str">
            <v>22.301/İB-4</v>
          </cell>
          <cell r="G660">
            <v>499.15</v>
          </cell>
        </row>
        <row r="661">
          <cell r="F661" t="str">
            <v>22.301/İB-5</v>
          </cell>
          <cell r="G661">
            <v>499.38</v>
          </cell>
        </row>
        <row r="662">
          <cell r="F662" t="str">
            <v>22.302/İB-1</v>
          </cell>
          <cell r="G662">
            <v>193.57</v>
          </cell>
        </row>
        <row r="663">
          <cell r="F663" t="str">
            <v>22.302/İB-2</v>
          </cell>
          <cell r="G663">
            <v>417.41</v>
          </cell>
        </row>
        <row r="664">
          <cell r="F664" t="str">
            <v>22.302/İB-3</v>
          </cell>
          <cell r="G664">
            <v>410.78</v>
          </cell>
        </row>
        <row r="665">
          <cell r="F665" t="str">
            <v>22.302/İB-4</v>
          </cell>
          <cell r="G665">
            <v>408.1</v>
          </cell>
        </row>
        <row r="666">
          <cell r="F666" t="str">
            <v>22.302/İB-5</v>
          </cell>
          <cell r="G666">
            <v>408.49</v>
          </cell>
        </row>
        <row r="667">
          <cell r="F667" t="str">
            <v>22.303/İB-1</v>
          </cell>
          <cell r="G667">
            <v>215.26</v>
          </cell>
        </row>
        <row r="668">
          <cell r="F668" t="str">
            <v>22.303/İB-2</v>
          </cell>
          <cell r="G668">
            <v>437.16</v>
          </cell>
        </row>
        <row r="669">
          <cell r="F669" t="str">
            <v>22.303/İB-3</v>
          </cell>
          <cell r="G669">
            <v>433.26</v>
          </cell>
        </row>
        <row r="670">
          <cell r="F670" t="str">
            <v>22.303/İB-4</v>
          </cell>
          <cell r="G670">
            <v>431.69</v>
          </cell>
        </row>
        <row r="671">
          <cell r="F671" t="str">
            <v>22.303/İB-5</v>
          </cell>
          <cell r="G671">
            <v>431.91</v>
          </cell>
        </row>
        <row r="672">
          <cell r="F672" t="str">
            <v>22.304/İB-1</v>
          </cell>
          <cell r="G672">
            <v>265.58999999999997</v>
          </cell>
        </row>
        <row r="673">
          <cell r="F673" t="str">
            <v>22.304/İB-2</v>
          </cell>
          <cell r="G673">
            <v>260.98</v>
          </cell>
        </row>
        <row r="674">
          <cell r="F674" t="str">
            <v>22.304/İB-3</v>
          </cell>
          <cell r="G674">
            <v>259.12</v>
          </cell>
        </row>
        <row r="675">
          <cell r="F675" t="str">
            <v>22.304/İB-4</v>
          </cell>
          <cell r="G675">
            <v>259.39</v>
          </cell>
        </row>
        <row r="676">
          <cell r="F676" t="str">
            <v>22.305/İB-1</v>
          </cell>
          <cell r="G676">
            <v>716.46</v>
          </cell>
        </row>
        <row r="677">
          <cell r="F677" t="str">
            <v>22.305/İB-2</v>
          </cell>
          <cell r="G677">
            <v>694.69</v>
          </cell>
        </row>
        <row r="678">
          <cell r="F678" t="str">
            <v>22.305/İB-3</v>
          </cell>
          <cell r="G678">
            <v>685.89</v>
          </cell>
        </row>
        <row r="679">
          <cell r="F679" t="str">
            <v>22.305/İB-4</v>
          </cell>
          <cell r="G679">
            <v>687.16</v>
          </cell>
        </row>
        <row r="680">
          <cell r="F680" t="str">
            <v>22.306/İB-1</v>
          </cell>
          <cell r="G680">
            <v>416.38</v>
          </cell>
        </row>
        <row r="681">
          <cell r="F681" t="str">
            <v>22.306/İB-2</v>
          </cell>
          <cell r="G681">
            <v>399.68</v>
          </cell>
        </row>
        <row r="682">
          <cell r="F682" t="str">
            <v>22.306/İB-3</v>
          </cell>
          <cell r="G682">
            <v>392.93</v>
          </cell>
        </row>
        <row r="683">
          <cell r="F683" t="str">
            <v>22.306/İB-4</v>
          </cell>
          <cell r="G683">
            <v>393.91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 t="str">
            <v>23.001/İB</v>
          </cell>
          <cell r="G686" t="str">
            <v>1.358.88</v>
          </cell>
        </row>
        <row r="687">
          <cell r="F687" t="str">
            <v>23.002/İB</v>
          </cell>
          <cell r="G687">
            <v>937.63</v>
          </cell>
        </row>
        <row r="688">
          <cell r="F688" t="str">
            <v>23.011/İB-1</v>
          </cell>
          <cell r="G688" t="str">
            <v>4.240.00</v>
          </cell>
        </row>
        <row r="689">
          <cell r="F689" t="str">
            <v>23.045/İB-2</v>
          </cell>
          <cell r="G689">
            <v>5.87</v>
          </cell>
        </row>
        <row r="690">
          <cell r="F690" t="str">
            <v>23.051/İB</v>
          </cell>
          <cell r="G690">
            <v>71.88</v>
          </cell>
        </row>
        <row r="691">
          <cell r="F691" t="str">
            <v>23.167/İB-1</v>
          </cell>
          <cell r="G691">
            <v>8.7200000000000006</v>
          </cell>
        </row>
        <row r="692">
          <cell r="F692" t="str">
            <v>23.167/İB-2</v>
          </cell>
          <cell r="G692">
            <v>8.7200000000000006</v>
          </cell>
        </row>
        <row r="693">
          <cell r="F693" t="str">
            <v>23.167/İB-3</v>
          </cell>
          <cell r="G693">
            <v>19.989999999999998</v>
          </cell>
        </row>
        <row r="694">
          <cell r="F694" t="str">
            <v>23.176/İB</v>
          </cell>
          <cell r="G694">
            <v>23.86</v>
          </cell>
        </row>
        <row r="695">
          <cell r="F695" t="str">
            <v>23.2336</v>
          </cell>
          <cell r="G695">
            <v>36.36</v>
          </cell>
        </row>
        <row r="696">
          <cell r="F696" t="str">
            <v>23.2337</v>
          </cell>
          <cell r="G696">
            <v>4.8499999999999996</v>
          </cell>
        </row>
        <row r="697">
          <cell r="F697" t="str">
            <v>23.245/İB-1</v>
          </cell>
          <cell r="G697" t="str">
            <v>1.495.31</v>
          </cell>
        </row>
        <row r="698">
          <cell r="F698" t="str">
            <v>23.245/İB-2</v>
          </cell>
          <cell r="G698">
            <v>51.96</v>
          </cell>
        </row>
        <row r="699">
          <cell r="F699" t="str">
            <v>23.255/İB-1</v>
          </cell>
          <cell r="G699">
            <v>7.6</v>
          </cell>
        </row>
        <row r="700">
          <cell r="F700" t="str">
            <v>23.255/İB-2</v>
          </cell>
          <cell r="G700">
            <v>4.34</v>
          </cell>
        </row>
        <row r="701">
          <cell r="F701" t="str">
            <v>23.255/İB-3</v>
          </cell>
          <cell r="G701">
            <v>6.93</v>
          </cell>
        </row>
        <row r="702">
          <cell r="F702" t="str">
            <v>23.255/İB-4</v>
          </cell>
          <cell r="G702">
            <v>4.34</v>
          </cell>
        </row>
        <row r="703">
          <cell r="F703" t="str">
            <v>23.255/İB-5</v>
          </cell>
          <cell r="G703">
            <v>6.6</v>
          </cell>
        </row>
        <row r="704">
          <cell r="F704" t="str">
            <v>23.255/İB-6</v>
          </cell>
          <cell r="G704">
            <v>642.45000000000005</v>
          </cell>
        </row>
        <row r="705">
          <cell r="F705" t="str">
            <v>23.255/İB-7</v>
          </cell>
          <cell r="G705">
            <v>5.96</v>
          </cell>
        </row>
        <row r="706">
          <cell r="F706" t="str">
            <v>23.260/İB-1</v>
          </cell>
          <cell r="G706">
            <v>130.88999999999999</v>
          </cell>
        </row>
        <row r="707">
          <cell r="F707" t="str">
            <v>23.301/İB-1</v>
          </cell>
          <cell r="G707">
            <v>29.3</v>
          </cell>
        </row>
        <row r="708">
          <cell r="F708" t="str">
            <v>23.301/İB-2</v>
          </cell>
          <cell r="G708">
            <v>31.33</v>
          </cell>
        </row>
        <row r="709">
          <cell r="F709" t="str">
            <v>23.301/İB-3</v>
          </cell>
          <cell r="G709">
            <v>42.14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 t="str">
            <v>24.020/İB</v>
          </cell>
          <cell r="G712">
            <v>199.28</v>
          </cell>
        </row>
        <row r="713">
          <cell r="F713" t="str">
            <v>25.001/İB-1</v>
          </cell>
          <cell r="G713">
            <v>5.53</v>
          </cell>
        </row>
        <row r="714">
          <cell r="F714" t="str">
            <v>25.001/İB-2</v>
          </cell>
          <cell r="G714">
            <v>48.1</v>
          </cell>
        </row>
        <row r="715">
          <cell r="F715" t="str">
            <v>25.017/İB-1</v>
          </cell>
          <cell r="G715">
            <v>58.88</v>
          </cell>
        </row>
        <row r="716">
          <cell r="F716" t="str">
            <v>25.052/İB-1</v>
          </cell>
          <cell r="G716">
            <v>38.69</v>
          </cell>
        </row>
        <row r="717">
          <cell r="F717" t="str">
            <v>25.052/İB-2</v>
          </cell>
          <cell r="G717">
            <v>6.36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 t="str">
            <v>25.116/İB</v>
          </cell>
          <cell r="G720">
            <v>19.97</v>
          </cell>
        </row>
        <row r="721">
          <cell r="F721" t="str">
            <v>26.501/İB</v>
          </cell>
          <cell r="G721">
            <v>83.61</v>
          </cell>
        </row>
        <row r="722">
          <cell r="F722" t="str">
            <v>26.601/İB</v>
          </cell>
          <cell r="G722">
            <v>11.83</v>
          </cell>
        </row>
        <row r="723">
          <cell r="F723" t="str">
            <v>26.671/İB</v>
          </cell>
          <cell r="G723">
            <v>82.45</v>
          </cell>
        </row>
        <row r="724">
          <cell r="F724" t="str">
            <v>27.528/İB-1</v>
          </cell>
          <cell r="G724">
            <v>177.09</v>
          </cell>
        </row>
        <row r="725">
          <cell r="F725" t="str">
            <v>27.528/İB-2</v>
          </cell>
          <cell r="G725">
            <v>221.36</v>
          </cell>
        </row>
        <row r="726">
          <cell r="F726" t="str">
            <v>27.530/İB-1</v>
          </cell>
          <cell r="G726">
            <v>77.28</v>
          </cell>
        </row>
        <row r="727">
          <cell r="F727" t="str">
            <v>27.560/İB</v>
          </cell>
          <cell r="G727">
            <v>8.84</v>
          </cell>
        </row>
        <row r="728">
          <cell r="F728" t="str">
            <v>27.565/İB-1</v>
          </cell>
          <cell r="G728">
            <v>65.33</v>
          </cell>
        </row>
        <row r="729">
          <cell r="F729" t="str">
            <v>27.565/İB-2</v>
          </cell>
          <cell r="G729">
            <v>65.91</v>
          </cell>
        </row>
        <row r="730">
          <cell r="F730" t="str">
            <v>27.565/İB-3</v>
          </cell>
          <cell r="G730">
            <v>67.83</v>
          </cell>
        </row>
        <row r="731">
          <cell r="F731" t="str">
            <v>27.571/İB</v>
          </cell>
          <cell r="G731">
            <v>235.1</v>
          </cell>
        </row>
        <row r="732">
          <cell r="F732" t="str">
            <v>27.576/İB</v>
          </cell>
          <cell r="G732">
            <v>228.91</v>
          </cell>
        </row>
        <row r="733">
          <cell r="F733" t="str">
            <v>27.578/İB</v>
          </cell>
          <cell r="G733">
            <v>181.16</v>
          </cell>
        </row>
        <row r="734">
          <cell r="F734" t="str">
            <v>27.583/İB-1</v>
          </cell>
          <cell r="G734">
            <v>17.079999999999998</v>
          </cell>
        </row>
        <row r="735">
          <cell r="F735" t="str">
            <v>27.583/İB-2</v>
          </cell>
          <cell r="G735">
            <v>17.95</v>
          </cell>
        </row>
        <row r="736">
          <cell r="F736" t="str">
            <v>27.585/İB-1</v>
          </cell>
          <cell r="G736">
            <v>18.760000000000002</v>
          </cell>
        </row>
        <row r="737">
          <cell r="F737" t="str">
            <v>27.587/İB-1</v>
          </cell>
          <cell r="G737">
            <v>21.23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 t="str">
            <v>32.001</v>
          </cell>
          <cell r="G740">
            <v>227.11</v>
          </cell>
        </row>
        <row r="741">
          <cell r="F741" t="str">
            <v>32.002</v>
          </cell>
          <cell r="G741">
            <v>340.66</v>
          </cell>
        </row>
        <row r="742">
          <cell r="F742" t="str">
            <v>32.003</v>
          </cell>
          <cell r="G742">
            <v>16</v>
          </cell>
        </row>
        <row r="743">
          <cell r="F743" t="str">
            <v>32.004</v>
          </cell>
          <cell r="G743">
            <v>4.54</v>
          </cell>
        </row>
        <row r="744">
          <cell r="F744" t="str">
            <v>32.005</v>
          </cell>
          <cell r="G744">
            <v>34.07</v>
          </cell>
        </row>
        <row r="745">
          <cell r="F745" t="str">
            <v>32.006</v>
          </cell>
          <cell r="G745">
            <v>15.84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 t="str">
            <v>32.014/İB-1</v>
          </cell>
          <cell r="G748" t="str">
            <v>1.519.64</v>
          </cell>
        </row>
        <row r="749">
          <cell r="F749" t="str">
            <v>32.014/İB-2</v>
          </cell>
          <cell r="G749" t="str">
            <v>1.667.86</v>
          </cell>
        </row>
        <row r="750">
          <cell r="F750" t="str">
            <v>32.014/İB-3</v>
          </cell>
          <cell r="G750" t="str">
            <v>1.817.90</v>
          </cell>
        </row>
        <row r="751">
          <cell r="F751" t="str">
            <v>32.014/İB-4</v>
          </cell>
          <cell r="G751" t="str">
            <v>1.960.89</v>
          </cell>
        </row>
        <row r="752">
          <cell r="F752" t="str">
            <v>32.014/İB-5</v>
          </cell>
          <cell r="G752" t="str">
            <v>2.213.86</v>
          </cell>
        </row>
        <row r="753">
          <cell r="F753" t="str">
            <v>32.014/İB-6</v>
          </cell>
          <cell r="G753" t="str">
            <v>2.343.12</v>
          </cell>
        </row>
        <row r="754">
          <cell r="F754" t="str">
            <v>32.014/İB-7</v>
          </cell>
          <cell r="G754" t="str">
            <v>2.490.60</v>
          </cell>
        </row>
        <row r="755">
          <cell r="F755" t="str">
            <v>32.014/İB-8</v>
          </cell>
          <cell r="G755" t="str">
            <v>2.631.30</v>
          </cell>
        </row>
        <row r="756">
          <cell r="F756" t="str">
            <v>32.014/İB-9</v>
          </cell>
          <cell r="G756" t="str">
            <v>2.787.18</v>
          </cell>
        </row>
        <row r="757">
          <cell r="F757" t="str">
            <v>32.014/İB-10</v>
          </cell>
          <cell r="G757" t="str">
            <v>2.903.20</v>
          </cell>
        </row>
        <row r="758">
          <cell r="F758" t="str">
            <v>32.014/İB-11</v>
          </cell>
          <cell r="G758" t="str">
            <v>3.016.69</v>
          </cell>
        </row>
        <row r="759">
          <cell r="F759" t="str">
            <v>32.014/İB-12</v>
          </cell>
          <cell r="G759" t="str">
            <v>3.125.39</v>
          </cell>
        </row>
        <row r="760">
          <cell r="F760" t="str">
            <v>32.014/İB-13</v>
          </cell>
          <cell r="G760" t="str">
            <v>3.242.28</v>
          </cell>
        </row>
        <row r="761">
          <cell r="F761" t="str">
            <v>32.014/İB-14</v>
          </cell>
          <cell r="G761" t="str">
            <v>3.518.35</v>
          </cell>
        </row>
        <row r="762">
          <cell r="F762" t="str">
            <v>32.014/İB-15</v>
          </cell>
          <cell r="G762" t="str">
            <v>3.745.77</v>
          </cell>
        </row>
        <row r="763">
          <cell r="F763" t="str">
            <v>32.014/İB-16</v>
          </cell>
          <cell r="G763" t="str">
            <v>3.928.72</v>
          </cell>
        </row>
        <row r="764">
          <cell r="F764" t="str">
            <v>32.014/İB-17</v>
          </cell>
          <cell r="G764" t="str">
            <v>4.165.23</v>
          </cell>
        </row>
        <row r="765">
          <cell r="F765" t="str">
            <v>32.014/İB-18</v>
          </cell>
          <cell r="G765" t="str">
            <v>4.397.39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 t="str">
            <v>32.İB/1</v>
          </cell>
          <cell r="G768">
            <v>152.85</v>
          </cell>
        </row>
        <row r="769">
          <cell r="F769" t="str">
            <v>32.İB/2</v>
          </cell>
          <cell r="G769">
            <v>199.26</v>
          </cell>
        </row>
        <row r="770">
          <cell r="F770" t="str">
            <v>32.İB/3</v>
          </cell>
          <cell r="G770">
            <v>219.19</v>
          </cell>
        </row>
        <row r="771">
          <cell r="F771" t="str">
            <v>32.İB/4</v>
          </cell>
          <cell r="G771">
            <v>239.12</v>
          </cell>
        </row>
        <row r="772">
          <cell r="F772" t="str">
            <v>32.İB/5</v>
          </cell>
          <cell r="G772">
            <v>259.04000000000002</v>
          </cell>
        </row>
        <row r="773">
          <cell r="F773" t="str">
            <v>32.İB/6</v>
          </cell>
          <cell r="G773">
            <v>278.97000000000003</v>
          </cell>
        </row>
        <row r="774">
          <cell r="F774" t="str">
            <v>32.İB/7</v>
          </cell>
          <cell r="G774">
            <v>298.89</v>
          </cell>
        </row>
        <row r="775">
          <cell r="F775" t="str">
            <v>32.İB/8</v>
          </cell>
          <cell r="G775">
            <v>193.81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33.238701</v>
          </cell>
          <cell r="G781" t="str">
            <v>5.134.48</v>
          </cell>
        </row>
        <row r="782">
          <cell r="F782" t="str">
            <v>33.238702</v>
          </cell>
          <cell r="G782" t="str">
            <v>10.268.98</v>
          </cell>
        </row>
        <row r="783">
          <cell r="F783" t="str">
            <v>33.238703</v>
          </cell>
          <cell r="G783" t="str">
            <v>2.838.02</v>
          </cell>
        </row>
        <row r="784">
          <cell r="F784" t="str">
            <v>33.238704</v>
          </cell>
          <cell r="G784" t="str">
            <v>4.733.66</v>
          </cell>
        </row>
        <row r="785">
          <cell r="F785" t="str">
            <v>33.238705</v>
          </cell>
          <cell r="G785" t="str">
            <v>5.134.48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 t="str">
            <v>33.239102</v>
          </cell>
          <cell r="G788">
            <v>43.36</v>
          </cell>
        </row>
        <row r="789">
          <cell r="F789" t="str">
            <v>33.239103</v>
          </cell>
          <cell r="G789">
            <v>36.83</v>
          </cell>
        </row>
        <row r="790">
          <cell r="F790" t="str">
            <v>33.239103/1</v>
          </cell>
          <cell r="G790">
            <v>4.9800000000000004</v>
          </cell>
        </row>
        <row r="791">
          <cell r="F791" t="str">
            <v>33.239203</v>
          </cell>
          <cell r="G791">
            <v>40.25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 t="str">
            <v>37.030/İB</v>
          </cell>
          <cell r="G794" t="str">
            <v>2.382.11</v>
          </cell>
        </row>
        <row r="795">
          <cell r="F795" t="str">
            <v>37.035/İB</v>
          </cell>
          <cell r="G795" t="str">
            <v>4.807.25</v>
          </cell>
        </row>
      </sheetData>
      <sheetData sheetId="1">
        <row r="2">
          <cell r="D2">
            <v>46.6</v>
          </cell>
        </row>
        <row r="3">
          <cell r="D3">
            <v>32.630000000000003</v>
          </cell>
        </row>
        <row r="4">
          <cell r="D4">
            <v>23.3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37"/>
  <sheetViews>
    <sheetView tabSelected="1" view="pageBreakPreview" zoomScale="85" zoomScaleNormal="12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" sqref="A2:H2"/>
    </sheetView>
  </sheetViews>
  <sheetFormatPr defaultColWidth="9.26953125" defaultRowHeight="12.5" x14ac:dyDescent="0.25"/>
  <cols>
    <col min="1" max="2" width="9.26953125" style="42"/>
    <col min="3" max="16384" width="9.26953125" style="41"/>
  </cols>
  <sheetData>
    <row r="1" spans="1:9" s="2" customFormat="1" ht="24.75" customHeight="1" thickBot="1" x14ac:dyDescent="0.35">
      <c r="A1" s="30" t="s">
        <v>52</v>
      </c>
      <c r="B1" s="30"/>
      <c r="C1" s="30"/>
      <c r="D1" s="30"/>
      <c r="E1" s="30"/>
      <c r="F1" s="30"/>
      <c r="G1" s="30"/>
      <c r="H1" s="30"/>
      <c r="I1" s="31"/>
    </row>
    <row r="2" spans="1:9" s="51" customFormat="1" ht="13.5" thickBot="1" x14ac:dyDescent="0.35">
      <c r="A2" s="52" t="s">
        <v>0</v>
      </c>
      <c r="B2" s="53"/>
      <c r="C2" s="53"/>
      <c r="D2" s="53"/>
      <c r="E2" s="53"/>
      <c r="F2" s="53"/>
      <c r="G2" s="53"/>
      <c r="H2" s="53"/>
      <c r="I2" s="50"/>
    </row>
    <row r="3" spans="1:9" s="49" customFormat="1" ht="51.75" customHeight="1" x14ac:dyDescent="0.35">
      <c r="A3" s="44" t="s">
        <v>5</v>
      </c>
      <c r="B3" s="45" t="s">
        <v>6</v>
      </c>
      <c r="C3" s="46" t="s">
        <v>7</v>
      </c>
      <c r="D3" s="46" t="s">
        <v>1</v>
      </c>
      <c r="E3" s="47" t="s">
        <v>8</v>
      </c>
      <c r="F3" s="47" t="s">
        <v>9</v>
      </c>
      <c r="G3" s="46" t="s">
        <v>2</v>
      </c>
      <c r="H3" s="46" t="s">
        <v>3</v>
      </c>
      <c r="I3" s="48"/>
    </row>
    <row r="4" spans="1:9" s="37" customFormat="1" ht="12" customHeight="1" x14ac:dyDescent="0.25">
      <c r="A4" s="32"/>
      <c r="B4" s="33"/>
      <c r="C4" s="34" t="s">
        <v>11</v>
      </c>
      <c r="D4" s="34" t="s">
        <v>12</v>
      </c>
      <c r="E4" s="35" t="s">
        <v>11</v>
      </c>
      <c r="F4" s="35" t="s">
        <v>11</v>
      </c>
      <c r="G4" s="34"/>
      <c r="H4" s="34"/>
      <c r="I4" s="36"/>
    </row>
    <row r="5" spans="1:9" ht="15.5" customHeight="1" x14ac:dyDescent="0.25">
      <c r="A5" s="38">
        <v>364</v>
      </c>
      <c r="B5" s="38">
        <v>365</v>
      </c>
      <c r="C5" s="39">
        <v>10.06</v>
      </c>
      <c r="D5" s="40">
        <v>200</v>
      </c>
      <c r="E5" s="39">
        <v>2</v>
      </c>
      <c r="F5" s="39">
        <v>2.2000000000000002</v>
      </c>
      <c r="G5" s="40">
        <v>1</v>
      </c>
      <c r="H5" s="40">
        <v>1</v>
      </c>
      <c r="I5" s="41" t="s">
        <v>51</v>
      </c>
    </row>
    <row r="6" spans="1:9" ht="15.5" customHeight="1" x14ac:dyDescent="0.25">
      <c r="A6" s="38">
        <v>365</v>
      </c>
      <c r="B6" s="38">
        <v>366</v>
      </c>
      <c r="C6" s="39">
        <v>15.49</v>
      </c>
      <c r="D6" s="40">
        <v>300</v>
      </c>
      <c r="E6" s="39">
        <v>2.2000000000000002</v>
      </c>
      <c r="F6" s="39">
        <v>2.2000000000000002</v>
      </c>
      <c r="G6" s="40">
        <v>1</v>
      </c>
      <c r="H6" s="40">
        <v>1</v>
      </c>
      <c r="I6" s="41" t="s">
        <v>10</v>
      </c>
    </row>
    <row r="7" spans="1:9" ht="15.5" customHeight="1" x14ac:dyDescent="0.25">
      <c r="A7" s="38">
        <v>366</v>
      </c>
      <c r="B7" s="38">
        <v>367</v>
      </c>
      <c r="C7" s="39">
        <v>23.19</v>
      </c>
      <c r="D7" s="40">
        <v>300</v>
      </c>
      <c r="E7" s="39">
        <v>2.2000000000000002</v>
      </c>
      <c r="F7" s="39">
        <v>2.2000000000000002</v>
      </c>
      <c r="G7" s="40">
        <v>1</v>
      </c>
      <c r="H7" s="40">
        <v>1</v>
      </c>
      <c r="I7" s="41" t="s">
        <v>10</v>
      </c>
    </row>
    <row r="8" spans="1:9" ht="15.5" customHeight="1" x14ac:dyDescent="0.25">
      <c r="A8" s="38">
        <v>367</v>
      </c>
      <c r="B8" s="38">
        <v>368</v>
      </c>
      <c r="C8" s="39">
        <v>60.07</v>
      </c>
      <c r="D8" s="40">
        <v>300</v>
      </c>
      <c r="E8" s="39">
        <v>2.2000000000000002</v>
      </c>
      <c r="F8" s="39">
        <v>2.2000000000000002</v>
      </c>
      <c r="G8" s="40">
        <v>1</v>
      </c>
      <c r="H8" s="40">
        <v>1</v>
      </c>
      <c r="I8" s="41" t="s">
        <v>10</v>
      </c>
    </row>
    <row r="9" spans="1:9" ht="15.5" customHeight="1" x14ac:dyDescent="0.25">
      <c r="A9" s="38">
        <v>368</v>
      </c>
      <c r="B9" s="38">
        <v>370</v>
      </c>
      <c r="C9" s="39">
        <v>40.44</v>
      </c>
      <c r="D9" s="40">
        <v>300</v>
      </c>
      <c r="E9" s="39">
        <v>2.2000000000000002</v>
      </c>
      <c r="F9" s="39">
        <v>2.6</v>
      </c>
      <c r="G9" s="40">
        <v>1</v>
      </c>
      <c r="H9" s="40">
        <v>1</v>
      </c>
      <c r="I9" s="41" t="s">
        <v>10</v>
      </c>
    </row>
    <row r="10" spans="1:9" ht="15.5" customHeight="1" x14ac:dyDescent="0.25">
      <c r="A10" s="38">
        <v>369</v>
      </c>
      <c r="B10" s="38">
        <v>370</v>
      </c>
      <c r="C10" s="39">
        <v>17.059999999999999</v>
      </c>
      <c r="D10" s="40">
        <v>200</v>
      </c>
      <c r="E10" s="39">
        <v>2.4</v>
      </c>
      <c r="F10" s="39">
        <v>2.6</v>
      </c>
      <c r="G10" s="40">
        <v>1</v>
      </c>
      <c r="H10" s="40">
        <v>1</v>
      </c>
      <c r="I10" s="41" t="s">
        <v>51</v>
      </c>
    </row>
    <row r="11" spans="1:9" ht="15.5" customHeight="1" x14ac:dyDescent="0.25">
      <c r="A11" s="38">
        <v>370</v>
      </c>
      <c r="B11" s="38">
        <v>372</v>
      </c>
      <c r="C11" s="39">
        <v>33.29</v>
      </c>
      <c r="D11" s="40">
        <v>300</v>
      </c>
      <c r="E11" s="39">
        <v>2.6</v>
      </c>
      <c r="F11" s="39">
        <v>2.6</v>
      </c>
      <c r="G11" s="40">
        <v>1</v>
      </c>
      <c r="H11" s="40">
        <v>1</v>
      </c>
      <c r="I11" s="41" t="s">
        <v>10</v>
      </c>
    </row>
    <row r="12" spans="1:9" ht="15.5" customHeight="1" x14ac:dyDescent="0.25">
      <c r="A12" s="38">
        <v>371</v>
      </c>
      <c r="B12" s="38">
        <v>372</v>
      </c>
      <c r="C12" s="39">
        <v>7.92</v>
      </c>
      <c r="D12" s="40">
        <v>200</v>
      </c>
      <c r="E12" s="39">
        <v>2.4</v>
      </c>
      <c r="F12" s="39">
        <v>2.6</v>
      </c>
      <c r="G12" s="40">
        <v>1</v>
      </c>
      <c r="H12" s="40">
        <v>1</v>
      </c>
      <c r="I12" s="41" t="s">
        <v>51</v>
      </c>
    </row>
    <row r="13" spans="1:9" ht="15.5" customHeight="1" x14ac:dyDescent="0.25">
      <c r="A13" s="38">
        <v>372</v>
      </c>
      <c r="B13" s="38">
        <v>373</v>
      </c>
      <c r="C13" s="39">
        <v>55.85</v>
      </c>
      <c r="D13" s="40">
        <v>300</v>
      </c>
      <c r="E13" s="39">
        <v>2.6</v>
      </c>
      <c r="F13" s="39">
        <v>2.2000000000000002</v>
      </c>
      <c r="G13" s="40">
        <v>1</v>
      </c>
      <c r="H13" s="40">
        <v>1</v>
      </c>
      <c r="I13" s="41" t="s">
        <v>10</v>
      </c>
    </row>
    <row r="14" spans="1:9" ht="15.5" customHeight="1" x14ac:dyDescent="0.25">
      <c r="A14" s="38">
        <v>373</v>
      </c>
      <c r="B14" s="38">
        <v>382</v>
      </c>
      <c r="C14" s="39">
        <v>27.55</v>
      </c>
      <c r="D14" s="40">
        <v>300</v>
      </c>
      <c r="E14" s="39">
        <v>2.2000000000000002</v>
      </c>
      <c r="F14" s="39">
        <v>2.8</v>
      </c>
      <c r="G14" s="40">
        <v>1</v>
      </c>
      <c r="H14" s="40">
        <v>1</v>
      </c>
      <c r="I14" s="41" t="s">
        <v>10</v>
      </c>
    </row>
    <row r="15" spans="1:9" ht="15.5" customHeight="1" x14ac:dyDescent="0.25">
      <c r="A15" s="38">
        <v>374</v>
      </c>
      <c r="B15" s="38">
        <v>375</v>
      </c>
      <c r="C15" s="39">
        <v>9.6199999999999992</v>
      </c>
      <c r="D15" s="40">
        <v>200</v>
      </c>
      <c r="E15" s="39">
        <v>2</v>
      </c>
      <c r="F15" s="39">
        <v>2.2000000000000002</v>
      </c>
      <c r="G15" s="40">
        <v>1</v>
      </c>
      <c r="H15" s="40">
        <v>1</v>
      </c>
      <c r="I15" s="41" t="s">
        <v>51</v>
      </c>
    </row>
    <row r="16" spans="1:9" ht="15.5" customHeight="1" x14ac:dyDescent="0.25">
      <c r="A16" s="38">
        <v>375</v>
      </c>
      <c r="B16" s="38">
        <v>378</v>
      </c>
      <c r="C16" s="39">
        <v>46.03</v>
      </c>
      <c r="D16" s="40">
        <v>300</v>
      </c>
      <c r="E16" s="39">
        <v>2.2000000000000002</v>
      </c>
      <c r="F16" s="39">
        <v>2.2000000000000002</v>
      </c>
      <c r="G16" s="40">
        <v>1</v>
      </c>
      <c r="H16" s="40">
        <v>1</v>
      </c>
      <c r="I16" s="41" t="s">
        <v>10</v>
      </c>
    </row>
    <row r="17" spans="1:9" ht="15.5" customHeight="1" x14ac:dyDescent="0.25">
      <c r="A17" s="38">
        <v>377</v>
      </c>
      <c r="B17" s="38">
        <v>378</v>
      </c>
      <c r="C17" s="39">
        <v>11.45</v>
      </c>
      <c r="D17" s="40">
        <v>200</v>
      </c>
      <c r="E17" s="39">
        <v>2</v>
      </c>
      <c r="F17" s="39">
        <v>2.2000000000000002</v>
      </c>
      <c r="G17" s="40">
        <v>1</v>
      </c>
      <c r="H17" s="40">
        <v>1</v>
      </c>
      <c r="I17" s="41" t="s">
        <v>51</v>
      </c>
    </row>
    <row r="18" spans="1:9" ht="15.5" customHeight="1" x14ac:dyDescent="0.25">
      <c r="A18" s="38">
        <v>376</v>
      </c>
      <c r="B18" s="38">
        <v>378</v>
      </c>
      <c r="C18" s="39">
        <v>11.06</v>
      </c>
      <c r="D18" s="40">
        <v>200</v>
      </c>
      <c r="E18" s="39">
        <v>2</v>
      </c>
      <c r="F18" s="39">
        <v>2.2000000000000002</v>
      </c>
      <c r="G18" s="40">
        <v>1</v>
      </c>
      <c r="H18" s="40">
        <v>1</v>
      </c>
      <c r="I18" s="41" t="s">
        <v>51</v>
      </c>
    </row>
    <row r="19" spans="1:9" ht="15.5" customHeight="1" x14ac:dyDescent="0.25">
      <c r="A19" s="38">
        <v>378</v>
      </c>
      <c r="B19" s="38">
        <v>379</v>
      </c>
      <c r="C19" s="39">
        <v>36.1</v>
      </c>
      <c r="D19" s="40">
        <v>300</v>
      </c>
      <c r="E19" s="39">
        <v>2.2000000000000002</v>
      </c>
      <c r="F19" s="39">
        <v>2.2000000000000002</v>
      </c>
      <c r="G19" s="40">
        <v>1</v>
      </c>
      <c r="H19" s="40">
        <v>1</v>
      </c>
      <c r="I19" s="41" t="s">
        <v>10</v>
      </c>
    </row>
    <row r="20" spans="1:9" ht="15.5" customHeight="1" x14ac:dyDescent="0.25">
      <c r="A20" s="38">
        <v>379</v>
      </c>
      <c r="B20" s="38">
        <v>380</v>
      </c>
      <c r="C20" s="39">
        <v>43.07</v>
      </c>
      <c r="D20" s="40">
        <v>300</v>
      </c>
      <c r="E20" s="39">
        <v>2.2000000000000002</v>
      </c>
      <c r="F20" s="39">
        <v>2.2000000000000002</v>
      </c>
      <c r="G20" s="40">
        <v>1</v>
      </c>
      <c r="H20" s="40">
        <v>1</v>
      </c>
      <c r="I20" s="41" t="s">
        <v>10</v>
      </c>
    </row>
    <row r="21" spans="1:9" ht="15.5" customHeight="1" x14ac:dyDescent="0.25">
      <c r="A21" s="38">
        <v>380</v>
      </c>
      <c r="B21" s="38">
        <v>382</v>
      </c>
      <c r="C21" s="39">
        <v>42.86</v>
      </c>
      <c r="D21" s="40">
        <v>300</v>
      </c>
      <c r="E21" s="39">
        <v>2.2000000000000002</v>
      </c>
      <c r="F21" s="39">
        <v>2.8</v>
      </c>
      <c r="G21" s="40">
        <v>1</v>
      </c>
      <c r="H21" s="40">
        <v>1</v>
      </c>
      <c r="I21" s="41" t="s">
        <v>10</v>
      </c>
    </row>
    <row r="22" spans="1:9" ht="15.5" customHeight="1" x14ac:dyDescent="0.25">
      <c r="A22" s="38">
        <v>381</v>
      </c>
      <c r="B22" s="38">
        <v>382</v>
      </c>
      <c r="C22" s="39">
        <v>24.94</v>
      </c>
      <c r="D22" s="40">
        <v>200</v>
      </c>
      <c r="E22" s="39">
        <v>2.4</v>
      </c>
      <c r="F22" s="39">
        <v>2.8</v>
      </c>
      <c r="G22" s="40">
        <v>1</v>
      </c>
      <c r="H22" s="40">
        <v>1</v>
      </c>
      <c r="I22" s="41" t="s">
        <v>51</v>
      </c>
    </row>
    <row r="23" spans="1:9" ht="15.5" customHeight="1" x14ac:dyDescent="0.25">
      <c r="A23" s="38">
        <v>382</v>
      </c>
      <c r="B23" s="38">
        <v>384</v>
      </c>
      <c r="C23" s="39">
        <v>15.71</v>
      </c>
      <c r="D23" s="40">
        <v>300</v>
      </c>
      <c r="E23" s="39">
        <v>2.8</v>
      </c>
      <c r="F23" s="39">
        <v>2.35</v>
      </c>
      <c r="G23" s="40">
        <v>1</v>
      </c>
      <c r="H23" s="40">
        <v>1</v>
      </c>
      <c r="I23" s="41" t="s">
        <v>10</v>
      </c>
    </row>
    <row r="24" spans="1:9" ht="15.5" customHeight="1" x14ac:dyDescent="0.25">
      <c r="A24" s="38">
        <v>453</v>
      </c>
      <c r="B24" s="38">
        <v>452</v>
      </c>
      <c r="C24" s="39">
        <v>51.12</v>
      </c>
      <c r="D24" s="40">
        <v>300</v>
      </c>
      <c r="E24" s="39">
        <v>2.2000000000000002</v>
      </c>
      <c r="F24" s="39">
        <v>2.2000000000000002</v>
      </c>
      <c r="G24" s="40">
        <v>1</v>
      </c>
      <c r="H24" s="40">
        <v>1</v>
      </c>
      <c r="I24" s="41" t="s">
        <v>10</v>
      </c>
    </row>
    <row r="25" spans="1:9" ht="15.5" customHeight="1" x14ac:dyDescent="0.25">
      <c r="A25" s="38">
        <v>451</v>
      </c>
      <c r="B25" s="38">
        <v>452</v>
      </c>
      <c r="C25" s="39">
        <v>6</v>
      </c>
      <c r="D25" s="40">
        <v>200</v>
      </c>
      <c r="E25" s="39">
        <v>2</v>
      </c>
      <c r="F25" s="39">
        <v>2.2000000000000002</v>
      </c>
      <c r="G25" s="40">
        <v>1</v>
      </c>
      <c r="H25" s="40">
        <v>1</v>
      </c>
      <c r="I25" s="41" t="s">
        <v>51</v>
      </c>
    </row>
    <row r="26" spans="1:9" ht="15.5" customHeight="1" x14ac:dyDescent="0.25">
      <c r="A26" s="38">
        <v>452</v>
      </c>
      <c r="B26" s="38">
        <v>450</v>
      </c>
      <c r="C26" s="39">
        <v>43.29</v>
      </c>
      <c r="D26" s="40">
        <v>300</v>
      </c>
      <c r="E26" s="39">
        <v>2.2000000000000002</v>
      </c>
      <c r="F26" s="39">
        <v>1.4</v>
      </c>
      <c r="G26" s="40">
        <v>1</v>
      </c>
      <c r="H26" s="40">
        <v>1</v>
      </c>
      <c r="I26" s="41" t="s">
        <v>10</v>
      </c>
    </row>
    <row r="27" spans="1:9" ht="15.5" customHeight="1" x14ac:dyDescent="0.25">
      <c r="A27" s="38">
        <v>449</v>
      </c>
      <c r="B27" s="38">
        <v>450</v>
      </c>
      <c r="C27" s="39">
        <v>5.98</v>
      </c>
      <c r="D27" s="40">
        <v>200</v>
      </c>
      <c r="E27" s="39">
        <v>1</v>
      </c>
      <c r="F27" s="39">
        <v>1.4</v>
      </c>
      <c r="G27" s="40">
        <v>1</v>
      </c>
      <c r="H27" s="40">
        <v>1</v>
      </c>
      <c r="I27" s="41" t="s">
        <v>51</v>
      </c>
    </row>
    <row r="28" spans="1:9" ht="15.5" customHeight="1" x14ac:dyDescent="0.25">
      <c r="A28" s="38">
        <v>450</v>
      </c>
      <c r="B28" s="38">
        <v>552</v>
      </c>
      <c r="C28" s="39">
        <v>25.84</v>
      </c>
      <c r="D28" s="40">
        <v>300</v>
      </c>
      <c r="E28" s="39">
        <v>1.4</v>
      </c>
      <c r="F28" s="39">
        <v>1.7</v>
      </c>
      <c r="G28" s="40">
        <v>1</v>
      </c>
      <c r="H28" s="40">
        <v>1</v>
      </c>
      <c r="I28" s="41" t="s">
        <v>10</v>
      </c>
    </row>
    <row r="29" spans="1:9" ht="15.5" customHeight="1" x14ac:dyDescent="0.25">
      <c r="A29" s="38">
        <v>552</v>
      </c>
      <c r="B29" s="38">
        <v>553</v>
      </c>
      <c r="C29" s="39">
        <v>34.270000000000003</v>
      </c>
      <c r="D29" s="40">
        <v>300</v>
      </c>
      <c r="E29" s="39">
        <v>1.7</v>
      </c>
      <c r="F29" s="39">
        <v>1.7</v>
      </c>
      <c r="G29" s="40">
        <v>1</v>
      </c>
      <c r="H29" s="40">
        <v>1</v>
      </c>
      <c r="I29" s="41" t="s">
        <v>10</v>
      </c>
    </row>
    <row r="30" spans="1:9" ht="15.5" customHeight="1" x14ac:dyDescent="0.25">
      <c r="A30" s="38">
        <v>553</v>
      </c>
      <c r="B30" s="38">
        <v>554</v>
      </c>
      <c r="C30" s="39">
        <v>29.9</v>
      </c>
      <c r="D30" s="40">
        <v>300</v>
      </c>
      <c r="E30" s="39">
        <v>1.7</v>
      </c>
      <c r="F30" s="39">
        <v>1.7</v>
      </c>
      <c r="G30" s="40">
        <v>1</v>
      </c>
      <c r="H30" s="40">
        <v>1</v>
      </c>
      <c r="I30" s="41" t="s">
        <v>10</v>
      </c>
    </row>
    <row r="31" spans="1:9" ht="15.5" customHeight="1" x14ac:dyDescent="0.25">
      <c r="A31" s="38">
        <v>554</v>
      </c>
      <c r="B31" s="38">
        <v>384</v>
      </c>
      <c r="C31" s="39">
        <v>49.46</v>
      </c>
      <c r="D31" s="40">
        <v>300</v>
      </c>
      <c r="E31" s="39">
        <v>1.7</v>
      </c>
      <c r="F31" s="39">
        <v>4.8600000000000003</v>
      </c>
      <c r="G31" s="40">
        <v>1</v>
      </c>
      <c r="H31" s="40">
        <v>1</v>
      </c>
      <c r="I31" s="41" t="s">
        <v>10</v>
      </c>
    </row>
    <row r="32" spans="1:9" ht="15.5" customHeight="1" x14ac:dyDescent="0.25">
      <c r="A32" s="38">
        <v>383</v>
      </c>
      <c r="B32" s="38">
        <v>384</v>
      </c>
      <c r="C32" s="39">
        <v>12.34</v>
      </c>
      <c r="D32" s="40">
        <v>200</v>
      </c>
      <c r="E32" s="39">
        <v>2.1</v>
      </c>
      <c r="F32" s="39">
        <v>2.35</v>
      </c>
      <c r="G32" s="40">
        <v>1</v>
      </c>
      <c r="H32" s="40">
        <v>1</v>
      </c>
      <c r="I32" s="41" t="s">
        <v>51</v>
      </c>
    </row>
    <row r="33" spans="1:9" ht="15.5" customHeight="1" x14ac:dyDescent="0.25">
      <c r="A33" s="38">
        <v>384</v>
      </c>
      <c r="B33" s="38">
        <v>386</v>
      </c>
      <c r="C33" s="39">
        <v>38.409999999999997</v>
      </c>
      <c r="D33" s="40">
        <v>300</v>
      </c>
      <c r="E33" s="39">
        <v>4.8600000000000003</v>
      </c>
      <c r="F33" s="39">
        <v>4.0199999999999996</v>
      </c>
      <c r="G33" s="40">
        <v>1</v>
      </c>
      <c r="H33" s="40">
        <v>1</v>
      </c>
      <c r="I33" s="41" t="s">
        <v>10</v>
      </c>
    </row>
    <row r="34" spans="1:9" ht="15.5" customHeight="1" x14ac:dyDescent="0.25">
      <c r="A34" s="38">
        <v>385</v>
      </c>
      <c r="B34" s="38">
        <v>386</v>
      </c>
      <c r="C34" s="39">
        <v>7</v>
      </c>
      <c r="D34" s="40">
        <v>200</v>
      </c>
      <c r="E34" s="39">
        <v>2.1</v>
      </c>
      <c r="F34" s="39">
        <v>2.2999999999999998</v>
      </c>
      <c r="G34" s="40">
        <v>1</v>
      </c>
      <c r="H34" s="40">
        <v>1</v>
      </c>
      <c r="I34" s="41" t="s">
        <v>51</v>
      </c>
    </row>
    <row r="35" spans="1:9" ht="15.5" customHeight="1" x14ac:dyDescent="0.25">
      <c r="A35" s="38">
        <v>386</v>
      </c>
      <c r="B35" s="38">
        <v>388</v>
      </c>
      <c r="C35" s="39">
        <v>46.06</v>
      </c>
      <c r="D35" s="40">
        <v>300</v>
      </c>
      <c r="E35" s="39">
        <v>4.0199999999999996</v>
      </c>
      <c r="F35" s="39">
        <v>3.77</v>
      </c>
      <c r="G35" s="40">
        <v>1</v>
      </c>
      <c r="H35" s="40">
        <v>1</v>
      </c>
      <c r="I35" s="41" t="s">
        <v>10</v>
      </c>
    </row>
    <row r="36" spans="1:9" ht="15.5" customHeight="1" x14ac:dyDescent="0.25">
      <c r="A36" s="38">
        <v>387</v>
      </c>
      <c r="B36" s="38">
        <v>388</v>
      </c>
      <c r="C36" s="39">
        <v>7.31</v>
      </c>
      <c r="D36" s="40">
        <v>200</v>
      </c>
      <c r="E36" s="39">
        <v>2.74</v>
      </c>
      <c r="F36" s="39">
        <v>3.77</v>
      </c>
      <c r="G36" s="40">
        <v>1</v>
      </c>
      <c r="H36" s="40">
        <v>1</v>
      </c>
      <c r="I36" s="41" t="s">
        <v>51</v>
      </c>
    </row>
    <row r="37" spans="1:9" ht="15.5" customHeight="1" x14ac:dyDescent="0.25">
      <c r="A37" s="38">
        <v>388</v>
      </c>
      <c r="B37" s="38">
        <v>389</v>
      </c>
      <c r="C37" s="39">
        <v>18.940000000000001</v>
      </c>
      <c r="D37" s="40">
        <v>300</v>
      </c>
      <c r="E37" s="39">
        <v>3.77</v>
      </c>
      <c r="F37" s="39">
        <v>3.81</v>
      </c>
      <c r="G37" s="40">
        <v>1</v>
      </c>
      <c r="H37" s="40">
        <v>1</v>
      </c>
      <c r="I37" s="41" t="s">
        <v>10</v>
      </c>
    </row>
    <row r="38" spans="1:9" ht="15.5" customHeight="1" x14ac:dyDescent="0.25">
      <c r="A38" s="38">
        <v>389</v>
      </c>
      <c r="B38" s="38">
        <v>390</v>
      </c>
      <c r="C38" s="39">
        <v>39.049999999999997</v>
      </c>
      <c r="D38" s="40">
        <v>300</v>
      </c>
      <c r="E38" s="39">
        <v>3.81</v>
      </c>
      <c r="F38" s="39">
        <v>3.36</v>
      </c>
      <c r="G38" s="40">
        <v>1</v>
      </c>
      <c r="H38" s="40">
        <v>1</v>
      </c>
      <c r="I38" s="41" t="s">
        <v>10</v>
      </c>
    </row>
    <row r="39" spans="1:9" ht="15.5" customHeight="1" x14ac:dyDescent="0.25">
      <c r="A39" s="38">
        <v>390</v>
      </c>
      <c r="B39" s="38">
        <v>397</v>
      </c>
      <c r="C39" s="39">
        <v>39.01</v>
      </c>
      <c r="D39" s="40">
        <v>300</v>
      </c>
      <c r="E39" s="39">
        <v>3.36</v>
      </c>
      <c r="F39" s="39">
        <v>2.94</v>
      </c>
      <c r="G39" s="40">
        <v>1</v>
      </c>
      <c r="H39" s="40">
        <v>1</v>
      </c>
      <c r="I39" s="41" t="s">
        <v>10</v>
      </c>
    </row>
    <row r="40" spans="1:9" ht="15.5" customHeight="1" x14ac:dyDescent="0.25">
      <c r="A40" s="38">
        <v>391</v>
      </c>
      <c r="B40" s="38">
        <v>392</v>
      </c>
      <c r="C40" s="39">
        <v>7.15</v>
      </c>
      <c r="D40" s="40">
        <v>200</v>
      </c>
      <c r="E40" s="39">
        <v>2</v>
      </c>
      <c r="F40" s="39">
        <v>2.4</v>
      </c>
      <c r="G40" s="40">
        <v>1</v>
      </c>
      <c r="H40" s="40">
        <v>1</v>
      </c>
      <c r="I40" s="41" t="s">
        <v>51</v>
      </c>
    </row>
    <row r="41" spans="1:9" ht="15.5" customHeight="1" x14ac:dyDescent="0.25">
      <c r="A41" s="38">
        <v>392</v>
      </c>
      <c r="B41" s="38">
        <v>394</v>
      </c>
      <c r="C41" s="39">
        <v>43.22</v>
      </c>
      <c r="D41" s="40">
        <v>300</v>
      </c>
      <c r="E41" s="39">
        <v>2.4</v>
      </c>
      <c r="F41" s="39">
        <v>2.2000000000000002</v>
      </c>
      <c r="G41" s="40">
        <v>1</v>
      </c>
      <c r="H41" s="40">
        <v>1</v>
      </c>
      <c r="I41" s="41" t="s">
        <v>10</v>
      </c>
    </row>
    <row r="42" spans="1:9" ht="15.5" customHeight="1" x14ac:dyDescent="0.25">
      <c r="A42" s="38">
        <v>393</v>
      </c>
      <c r="B42" s="38">
        <v>394</v>
      </c>
      <c r="C42" s="39">
        <v>16.98</v>
      </c>
      <c r="D42" s="40">
        <v>200</v>
      </c>
      <c r="E42" s="39">
        <v>2</v>
      </c>
      <c r="F42" s="39">
        <v>2.2000000000000002</v>
      </c>
      <c r="G42" s="40">
        <v>1</v>
      </c>
      <c r="H42" s="40">
        <v>1</v>
      </c>
      <c r="I42" s="41" t="s">
        <v>51</v>
      </c>
    </row>
    <row r="43" spans="1:9" ht="15.5" customHeight="1" x14ac:dyDescent="0.25">
      <c r="A43" s="38">
        <v>394</v>
      </c>
      <c r="B43" s="38">
        <v>397</v>
      </c>
      <c r="C43" s="39">
        <v>58.34</v>
      </c>
      <c r="D43" s="40">
        <v>300</v>
      </c>
      <c r="E43" s="39">
        <v>2.2000000000000002</v>
      </c>
      <c r="F43" s="39">
        <v>2.94</v>
      </c>
      <c r="G43" s="40">
        <v>1</v>
      </c>
      <c r="H43" s="40">
        <v>1</v>
      </c>
      <c r="I43" s="41" t="s">
        <v>10</v>
      </c>
    </row>
    <row r="44" spans="1:9" ht="15.5" customHeight="1" x14ac:dyDescent="0.25">
      <c r="A44" s="38">
        <v>396</v>
      </c>
      <c r="B44" s="38">
        <v>397</v>
      </c>
      <c r="C44" s="39">
        <v>12.09</v>
      </c>
      <c r="D44" s="40">
        <v>200</v>
      </c>
      <c r="E44" s="39">
        <v>2</v>
      </c>
      <c r="F44" s="39">
        <v>2.94</v>
      </c>
      <c r="G44" s="40">
        <v>1</v>
      </c>
      <c r="H44" s="40">
        <v>1</v>
      </c>
      <c r="I44" s="41" t="s">
        <v>51</v>
      </c>
    </row>
    <row r="45" spans="1:9" ht="15.5" customHeight="1" x14ac:dyDescent="0.25">
      <c r="A45" s="38">
        <v>395</v>
      </c>
      <c r="B45" s="38">
        <v>397</v>
      </c>
      <c r="C45" s="39">
        <v>9.32</v>
      </c>
      <c r="D45" s="40">
        <v>200</v>
      </c>
      <c r="E45" s="39">
        <v>1.54</v>
      </c>
      <c r="F45" s="39">
        <v>2.94</v>
      </c>
      <c r="G45" s="40">
        <v>1</v>
      </c>
      <c r="H45" s="40">
        <v>1</v>
      </c>
      <c r="I45" s="41" t="s">
        <v>51</v>
      </c>
    </row>
    <row r="46" spans="1:9" ht="15.5" customHeight="1" x14ac:dyDescent="0.25">
      <c r="A46" s="38">
        <v>397</v>
      </c>
      <c r="B46" s="38">
        <v>399</v>
      </c>
      <c r="C46" s="39">
        <v>52.32</v>
      </c>
      <c r="D46" s="40">
        <v>300</v>
      </c>
      <c r="E46" s="39">
        <v>2.94</v>
      </c>
      <c r="F46" s="39">
        <v>2.36</v>
      </c>
      <c r="G46" s="40">
        <v>1</v>
      </c>
      <c r="H46" s="40">
        <v>1</v>
      </c>
      <c r="I46" s="41" t="s">
        <v>10</v>
      </c>
    </row>
    <row r="47" spans="1:9" ht="15.5" customHeight="1" x14ac:dyDescent="0.25">
      <c r="A47" s="38">
        <v>398</v>
      </c>
      <c r="B47" s="38">
        <v>399</v>
      </c>
      <c r="C47" s="39">
        <v>7.97</v>
      </c>
      <c r="D47" s="40">
        <v>200</v>
      </c>
      <c r="E47" s="39">
        <v>2</v>
      </c>
      <c r="F47" s="39">
        <v>2.36</v>
      </c>
      <c r="G47" s="40">
        <v>1</v>
      </c>
      <c r="H47" s="40">
        <v>1</v>
      </c>
      <c r="I47" s="41" t="s">
        <v>51</v>
      </c>
    </row>
    <row r="48" spans="1:9" ht="15.5" customHeight="1" x14ac:dyDescent="0.25">
      <c r="A48" s="38">
        <v>399</v>
      </c>
      <c r="B48" s="38">
        <v>403</v>
      </c>
      <c r="C48" s="39">
        <v>43.16</v>
      </c>
      <c r="D48" s="40">
        <v>300</v>
      </c>
      <c r="E48" s="39">
        <v>2.36</v>
      </c>
      <c r="F48" s="39">
        <v>2.99</v>
      </c>
      <c r="G48" s="40">
        <v>1</v>
      </c>
      <c r="H48" s="40">
        <v>1</v>
      </c>
      <c r="I48" s="41" t="s">
        <v>10</v>
      </c>
    </row>
    <row r="49" spans="1:9" ht="15.5" customHeight="1" x14ac:dyDescent="0.25">
      <c r="A49" s="38">
        <v>400</v>
      </c>
      <c r="B49" s="38">
        <v>401</v>
      </c>
      <c r="C49" s="39">
        <v>8.94</v>
      </c>
      <c r="D49" s="40">
        <v>200</v>
      </c>
      <c r="E49" s="39">
        <v>2</v>
      </c>
      <c r="F49" s="39">
        <v>2.2000000000000002</v>
      </c>
      <c r="G49" s="40">
        <v>1</v>
      </c>
      <c r="H49" s="40">
        <v>1</v>
      </c>
      <c r="I49" s="41" t="s">
        <v>51</v>
      </c>
    </row>
    <row r="50" spans="1:9" ht="15.5" customHeight="1" x14ac:dyDescent="0.25">
      <c r="A50" s="38">
        <v>401</v>
      </c>
      <c r="B50" s="38">
        <v>403</v>
      </c>
      <c r="C50" s="39">
        <v>49.69</v>
      </c>
      <c r="D50" s="40">
        <v>300</v>
      </c>
      <c r="E50" s="39">
        <v>2.2000000000000002</v>
      </c>
      <c r="F50" s="39">
        <v>2.99</v>
      </c>
      <c r="G50" s="40">
        <v>1</v>
      </c>
      <c r="H50" s="40">
        <v>1</v>
      </c>
      <c r="I50" s="41" t="s">
        <v>10</v>
      </c>
    </row>
    <row r="51" spans="1:9" ht="15.5" customHeight="1" x14ac:dyDescent="0.25">
      <c r="A51" s="38">
        <v>402</v>
      </c>
      <c r="B51" s="38">
        <v>403</v>
      </c>
      <c r="C51" s="39">
        <v>10.53</v>
      </c>
      <c r="D51" s="40">
        <v>200</v>
      </c>
      <c r="E51" s="39">
        <v>2.2000000000000002</v>
      </c>
      <c r="F51" s="39">
        <v>2.99</v>
      </c>
      <c r="G51" s="40">
        <v>1</v>
      </c>
      <c r="H51" s="40">
        <v>1</v>
      </c>
      <c r="I51" s="41" t="s">
        <v>51</v>
      </c>
    </row>
    <row r="52" spans="1:9" ht="15.5" customHeight="1" x14ac:dyDescent="0.25">
      <c r="A52" s="38">
        <v>403</v>
      </c>
      <c r="B52" s="38">
        <v>405</v>
      </c>
      <c r="C52" s="39">
        <v>41.69</v>
      </c>
      <c r="D52" s="40">
        <v>300</v>
      </c>
      <c r="E52" s="39">
        <v>2.99</v>
      </c>
      <c r="F52" s="39">
        <v>2.2000000000000002</v>
      </c>
      <c r="G52" s="40">
        <v>1</v>
      </c>
      <c r="H52" s="40">
        <v>1</v>
      </c>
      <c r="I52" s="41" t="s">
        <v>10</v>
      </c>
    </row>
    <row r="53" spans="1:9" ht="15.5" customHeight="1" x14ac:dyDescent="0.25">
      <c r="A53" s="38">
        <v>404</v>
      </c>
      <c r="B53" s="38">
        <v>405</v>
      </c>
      <c r="C53" s="39">
        <v>6.64</v>
      </c>
      <c r="D53" s="40">
        <v>200</v>
      </c>
      <c r="E53" s="39">
        <v>2</v>
      </c>
      <c r="F53" s="39">
        <v>2.2000000000000002</v>
      </c>
      <c r="G53" s="40">
        <v>1</v>
      </c>
      <c r="H53" s="40">
        <v>1</v>
      </c>
      <c r="I53" s="41" t="s">
        <v>51</v>
      </c>
    </row>
    <row r="54" spans="1:9" ht="15.5" customHeight="1" x14ac:dyDescent="0.25">
      <c r="A54" s="38">
        <v>405</v>
      </c>
      <c r="B54" s="38">
        <v>406</v>
      </c>
      <c r="C54" s="39">
        <v>27.19</v>
      </c>
      <c r="D54" s="40">
        <v>300</v>
      </c>
      <c r="E54" s="39">
        <v>2.2000000000000002</v>
      </c>
      <c r="F54" s="39">
        <v>2.2000000000000002</v>
      </c>
      <c r="G54" s="40">
        <v>1</v>
      </c>
      <c r="H54" s="40">
        <v>1</v>
      </c>
      <c r="I54" s="41" t="s">
        <v>10</v>
      </c>
    </row>
    <row r="55" spans="1:9" ht="15.5" customHeight="1" x14ac:dyDescent="0.25">
      <c r="A55" s="38">
        <v>406</v>
      </c>
      <c r="B55" s="38">
        <v>413</v>
      </c>
      <c r="C55" s="39">
        <v>25.25</v>
      </c>
      <c r="D55" s="40">
        <v>300</v>
      </c>
      <c r="E55" s="39">
        <v>2.2000000000000002</v>
      </c>
      <c r="F55" s="39">
        <v>3.4</v>
      </c>
      <c r="G55" s="40">
        <v>1</v>
      </c>
      <c r="H55" s="40">
        <v>1</v>
      </c>
      <c r="I55" s="41" t="s">
        <v>10</v>
      </c>
    </row>
    <row r="56" spans="1:9" ht="15.5" customHeight="1" x14ac:dyDescent="0.25">
      <c r="A56" s="38">
        <v>407</v>
      </c>
      <c r="B56" s="38">
        <v>409</v>
      </c>
      <c r="C56" s="39">
        <v>8.61</v>
      </c>
      <c r="D56" s="40">
        <v>200</v>
      </c>
      <c r="E56" s="39">
        <v>2</v>
      </c>
      <c r="F56" s="39">
        <v>2.21</v>
      </c>
      <c r="G56" s="40">
        <v>1</v>
      </c>
      <c r="H56" s="40">
        <v>1</v>
      </c>
      <c r="I56" s="41" t="s">
        <v>51</v>
      </c>
    </row>
    <row r="57" spans="1:9" ht="15.5" customHeight="1" x14ac:dyDescent="0.25">
      <c r="A57" s="38">
        <v>408</v>
      </c>
      <c r="B57" s="38">
        <v>409</v>
      </c>
      <c r="C57" s="39">
        <v>5.38</v>
      </c>
      <c r="D57" s="40">
        <v>200</v>
      </c>
      <c r="E57" s="39">
        <v>2</v>
      </c>
      <c r="F57" s="39">
        <v>2.21</v>
      </c>
      <c r="G57" s="40">
        <v>1</v>
      </c>
      <c r="H57" s="40">
        <v>1</v>
      </c>
      <c r="I57" s="41" t="s">
        <v>51</v>
      </c>
    </row>
    <row r="58" spans="1:9" ht="15.5" customHeight="1" x14ac:dyDescent="0.25">
      <c r="A58" s="38">
        <v>409</v>
      </c>
      <c r="B58" s="38">
        <v>413</v>
      </c>
      <c r="C58" s="39">
        <v>36.93</v>
      </c>
      <c r="D58" s="40">
        <v>300</v>
      </c>
      <c r="E58" s="39">
        <v>2.21</v>
      </c>
      <c r="F58" s="39">
        <v>3.4</v>
      </c>
      <c r="G58" s="40">
        <v>1</v>
      </c>
      <c r="H58" s="40">
        <v>1</v>
      </c>
      <c r="I58" s="41" t="s">
        <v>10</v>
      </c>
    </row>
    <row r="59" spans="1:9" ht="15.5" customHeight="1" x14ac:dyDescent="0.25">
      <c r="A59" s="38">
        <v>410</v>
      </c>
      <c r="B59" s="38">
        <v>411</v>
      </c>
      <c r="C59" s="39">
        <v>8.09</v>
      </c>
      <c r="D59" s="40">
        <v>200</v>
      </c>
      <c r="E59" s="39">
        <v>2</v>
      </c>
      <c r="F59" s="39">
        <v>2.2000000000000002</v>
      </c>
      <c r="G59" s="40">
        <v>1</v>
      </c>
      <c r="H59" s="40">
        <v>1</v>
      </c>
      <c r="I59" s="41" t="s">
        <v>51</v>
      </c>
    </row>
    <row r="60" spans="1:9" ht="15.5" customHeight="1" x14ac:dyDescent="0.25">
      <c r="A60" s="38">
        <v>411</v>
      </c>
      <c r="B60" s="38">
        <v>413</v>
      </c>
      <c r="C60" s="39">
        <v>40.29</v>
      </c>
      <c r="D60" s="40">
        <v>300</v>
      </c>
      <c r="E60" s="39">
        <v>2.2000000000000002</v>
      </c>
      <c r="F60" s="39">
        <v>3.4</v>
      </c>
      <c r="G60" s="40">
        <v>1</v>
      </c>
      <c r="H60" s="40">
        <v>1</v>
      </c>
      <c r="I60" s="41" t="s">
        <v>10</v>
      </c>
    </row>
    <row r="61" spans="1:9" ht="15.5" customHeight="1" x14ac:dyDescent="0.25">
      <c r="A61" s="38">
        <v>412</v>
      </c>
      <c r="B61" s="38">
        <v>413</v>
      </c>
      <c r="C61" s="39">
        <v>10.18</v>
      </c>
      <c r="D61" s="40">
        <v>200</v>
      </c>
      <c r="E61" s="39">
        <v>2.04</v>
      </c>
      <c r="F61" s="39">
        <v>3.4</v>
      </c>
      <c r="G61" s="40">
        <v>1</v>
      </c>
      <c r="H61" s="40">
        <v>1</v>
      </c>
      <c r="I61" s="41" t="s">
        <v>51</v>
      </c>
    </row>
    <row r="62" spans="1:9" ht="15.5" customHeight="1" x14ac:dyDescent="0.25">
      <c r="A62" s="38">
        <v>413</v>
      </c>
      <c r="B62" s="38">
        <v>414</v>
      </c>
      <c r="C62" s="39">
        <v>53.94</v>
      </c>
      <c r="D62" s="40">
        <v>300</v>
      </c>
      <c r="E62" s="39">
        <v>3.4</v>
      </c>
      <c r="F62" s="39">
        <v>2.2000000000000002</v>
      </c>
      <c r="G62" s="40">
        <v>1</v>
      </c>
      <c r="H62" s="40">
        <v>1</v>
      </c>
      <c r="I62" s="41" t="s">
        <v>10</v>
      </c>
    </row>
    <row r="63" spans="1:9" ht="15.5" customHeight="1" x14ac:dyDescent="0.25">
      <c r="A63" s="38">
        <v>414</v>
      </c>
      <c r="B63" s="38">
        <v>415</v>
      </c>
      <c r="C63" s="39">
        <v>55.15</v>
      </c>
      <c r="D63" s="40">
        <v>300</v>
      </c>
      <c r="E63" s="39">
        <v>2.2000000000000002</v>
      </c>
      <c r="F63" s="39">
        <v>2.2000000000000002</v>
      </c>
      <c r="G63" s="40">
        <v>1</v>
      </c>
      <c r="H63" s="40">
        <v>1</v>
      </c>
      <c r="I63" s="41" t="s">
        <v>10</v>
      </c>
    </row>
    <row r="64" spans="1:9" ht="15.5" customHeight="1" x14ac:dyDescent="0.25">
      <c r="A64" s="38">
        <v>415</v>
      </c>
      <c r="B64" s="38">
        <v>417</v>
      </c>
      <c r="C64" s="39">
        <v>42.58</v>
      </c>
      <c r="D64" s="40">
        <v>300</v>
      </c>
      <c r="E64" s="39">
        <v>2.2000000000000002</v>
      </c>
      <c r="F64" s="39">
        <v>2.2000000000000002</v>
      </c>
      <c r="G64" s="40">
        <v>1</v>
      </c>
      <c r="H64" s="40">
        <v>1</v>
      </c>
      <c r="I64" s="41" t="s">
        <v>10</v>
      </c>
    </row>
    <row r="65" spans="1:9" ht="15.5" customHeight="1" x14ac:dyDescent="0.25">
      <c r="A65" s="38">
        <v>416</v>
      </c>
      <c r="B65" s="38">
        <v>417</v>
      </c>
      <c r="C65" s="39">
        <v>7.87</v>
      </c>
      <c r="D65" s="40">
        <v>200</v>
      </c>
      <c r="E65" s="39">
        <v>2</v>
      </c>
      <c r="F65" s="39">
        <v>2.2000000000000002</v>
      </c>
      <c r="G65" s="40">
        <v>1</v>
      </c>
      <c r="H65" s="40">
        <v>1</v>
      </c>
      <c r="I65" s="41" t="s">
        <v>51</v>
      </c>
    </row>
    <row r="66" spans="1:9" ht="15.5" customHeight="1" x14ac:dyDescent="0.25">
      <c r="A66" s="38">
        <v>417</v>
      </c>
      <c r="B66" s="38">
        <v>419</v>
      </c>
      <c r="C66" s="39">
        <v>56.35</v>
      </c>
      <c r="D66" s="40">
        <v>300</v>
      </c>
      <c r="E66" s="39">
        <v>2.2000000000000002</v>
      </c>
      <c r="F66" s="39">
        <v>2.2000000000000002</v>
      </c>
      <c r="G66" s="40">
        <v>1</v>
      </c>
      <c r="H66" s="40">
        <v>1</v>
      </c>
      <c r="I66" s="41" t="s">
        <v>10</v>
      </c>
    </row>
    <row r="67" spans="1:9" ht="15.5" customHeight="1" x14ac:dyDescent="0.25">
      <c r="A67" s="38">
        <v>418</v>
      </c>
      <c r="B67" s="38">
        <v>419</v>
      </c>
      <c r="C67" s="39">
        <v>12.58</v>
      </c>
      <c r="D67" s="40">
        <v>200</v>
      </c>
      <c r="E67" s="39">
        <v>2</v>
      </c>
      <c r="F67" s="39">
        <v>2.2000000000000002</v>
      </c>
      <c r="G67" s="40">
        <v>1</v>
      </c>
      <c r="H67" s="40">
        <v>1</v>
      </c>
      <c r="I67" s="41" t="s">
        <v>51</v>
      </c>
    </row>
    <row r="68" spans="1:9" ht="15.5" customHeight="1" x14ac:dyDescent="0.25">
      <c r="A68" s="38">
        <v>419</v>
      </c>
      <c r="B68" s="38">
        <v>421</v>
      </c>
      <c r="C68" s="39">
        <v>37.15</v>
      </c>
      <c r="D68" s="40">
        <v>300</v>
      </c>
      <c r="E68" s="39">
        <v>2.2000000000000002</v>
      </c>
      <c r="F68" s="39">
        <v>1.71</v>
      </c>
      <c r="G68" s="40">
        <v>1</v>
      </c>
      <c r="H68" s="40">
        <v>1</v>
      </c>
      <c r="I68" s="41" t="s">
        <v>10</v>
      </c>
    </row>
    <row r="69" spans="1:9" ht="15.5" customHeight="1" x14ac:dyDescent="0.25">
      <c r="A69" s="38">
        <v>420</v>
      </c>
      <c r="B69" s="38">
        <v>421</v>
      </c>
      <c r="C69" s="39">
        <v>10.029999999999999</v>
      </c>
      <c r="D69" s="40">
        <v>200</v>
      </c>
      <c r="E69" s="39">
        <v>2</v>
      </c>
      <c r="F69" s="39">
        <v>1.71</v>
      </c>
      <c r="G69" s="40">
        <v>1</v>
      </c>
      <c r="H69" s="40">
        <v>1</v>
      </c>
      <c r="I69" s="41" t="s">
        <v>51</v>
      </c>
    </row>
    <row r="70" spans="1:9" ht="15.5" customHeight="1" x14ac:dyDescent="0.25">
      <c r="A70" s="38">
        <v>421</v>
      </c>
      <c r="B70" s="38">
        <v>422</v>
      </c>
      <c r="C70" s="39">
        <v>5.14</v>
      </c>
      <c r="D70" s="40">
        <v>300</v>
      </c>
      <c r="E70" s="39">
        <v>1.71</v>
      </c>
      <c r="F70" s="39">
        <v>1.65</v>
      </c>
      <c r="G70" s="40">
        <v>1</v>
      </c>
      <c r="H70" s="40">
        <v>1</v>
      </c>
      <c r="I70" s="41" t="s">
        <v>10</v>
      </c>
    </row>
    <row r="71" spans="1:9" ht="15.5" customHeight="1" x14ac:dyDescent="0.25">
      <c r="A71" s="38">
        <v>423</v>
      </c>
      <c r="B71" s="38">
        <v>424</v>
      </c>
      <c r="C71" s="39">
        <v>10.37</v>
      </c>
      <c r="D71" s="40">
        <v>200</v>
      </c>
      <c r="E71" s="39">
        <v>2</v>
      </c>
      <c r="F71" s="39">
        <v>2.2000000000000002</v>
      </c>
      <c r="G71" s="40">
        <v>2</v>
      </c>
      <c r="H71" s="40">
        <v>1</v>
      </c>
      <c r="I71" s="41" t="s">
        <v>51</v>
      </c>
    </row>
    <row r="72" spans="1:9" ht="15.5" customHeight="1" x14ac:dyDescent="0.25">
      <c r="A72" s="38">
        <v>424</v>
      </c>
      <c r="B72" s="38">
        <v>426</v>
      </c>
      <c r="C72" s="39">
        <v>47.09</v>
      </c>
      <c r="D72" s="40">
        <v>300</v>
      </c>
      <c r="E72" s="39">
        <v>2.2000000000000002</v>
      </c>
      <c r="F72" s="39">
        <v>2.2000000000000002</v>
      </c>
      <c r="G72" s="40">
        <v>2</v>
      </c>
      <c r="H72" s="40">
        <v>1</v>
      </c>
      <c r="I72" s="41" t="s">
        <v>10</v>
      </c>
    </row>
    <row r="73" spans="1:9" ht="15.5" customHeight="1" x14ac:dyDescent="0.25">
      <c r="A73" s="38">
        <v>425</v>
      </c>
      <c r="B73" s="38">
        <v>426</v>
      </c>
      <c r="C73" s="39">
        <v>9.4499999999999993</v>
      </c>
      <c r="D73" s="40">
        <v>200</v>
      </c>
      <c r="E73" s="39">
        <v>2</v>
      </c>
      <c r="F73" s="39">
        <v>2.2000000000000002</v>
      </c>
      <c r="G73" s="40">
        <v>2</v>
      </c>
      <c r="H73" s="40">
        <v>1</v>
      </c>
      <c r="I73" s="41" t="s">
        <v>51</v>
      </c>
    </row>
    <row r="74" spans="1:9" ht="15.5" customHeight="1" x14ac:dyDescent="0.25">
      <c r="A74" s="38">
        <v>426</v>
      </c>
      <c r="B74" s="38">
        <v>429</v>
      </c>
      <c r="C74" s="39">
        <v>55.41</v>
      </c>
      <c r="D74" s="40">
        <v>300</v>
      </c>
      <c r="E74" s="39">
        <v>2.2000000000000002</v>
      </c>
      <c r="F74" s="39">
        <v>2.6</v>
      </c>
      <c r="G74" s="40">
        <v>2</v>
      </c>
      <c r="H74" s="40">
        <v>1</v>
      </c>
      <c r="I74" s="41" t="s">
        <v>10</v>
      </c>
    </row>
    <row r="75" spans="1:9" ht="15.5" customHeight="1" x14ac:dyDescent="0.25">
      <c r="A75" s="38">
        <v>427</v>
      </c>
      <c r="B75" s="38">
        <v>429</v>
      </c>
      <c r="C75" s="39">
        <v>11.6</v>
      </c>
      <c r="D75" s="40">
        <v>200</v>
      </c>
      <c r="E75" s="39">
        <v>2.4</v>
      </c>
      <c r="F75" s="39">
        <v>2.6</v>
      </c>
      <c r="G75" s="40">
        <v>2</v>
      </c>
      <c r="H75" s="40">
        <v>1</v>
      </c>
      <c r="I75" s="41" t="s">
        <v>51</v>
      </c>
    </row>
    <row r="76" spans="1:9" ht="15.5" customHeight="1" x14ac:dyDescent="0.25">
      <c r="A76" s="38">
        <v>428</v>
      </c>
      <c r="B76" s="38">
        <v>429</v>
      </c>
      <c r="C76" s="39">
        <v>5.19</v>
      </c>
      <c r="D76" s="40">
        <v>200</v>
      </c>
      <c r="E76" s="39">
        <v>2.5099999999999998</v>
      </c>
      <c r="F76" s="39">
        <v>2.6</v>
      </c>
      <c r="G76" s="40">
        <v>2</v>
      </c>
      <c r="H76" s="40">
        <v>1</v>
      </c>
      <c r="I76" s="41" t="s">
        <v>51</v>
      </c>
    </row>
    <row r="77" spans="1:9" ht="15.5" customHeight="1" x14ac:dyDescent="0.25">
      <c r="A77" s="38">
        <v>429</v>
      </c>
      <c r="B77" s="38">
        <v>432</v>
      </c>
      <c r="C77" s="39">
        <v>29.79</v>
      </c>
      <c r="D77" s="40">
        <v>300</v>
      </c>
      <c r="E77" s="39">
        <v>2.6</v>
      </c>
      <c r="F77" s="39">
        <v>2.56</v>
      </c>
      <c r="G77" s="40">
        <v>2</v>
      </c>
      <c r="H77" s="40">
        <v>1</v>
      </c>
      <c r="I77" s="41" t="s">
        <v>10</v>
      </c>
    </row>
    <row r="78" spans="1:9" ht="15.5" customHeight="1" x14ac:dyDescent="0.25">
      <c r="A78" s="38">
        <v>430</v>
      </c>
      <c r="B78" s="38">
        <v>431</v>
      </c>
      <c r="C78" s="39">
        <v>18.149999999999999</v>
      </c>
      <c r="D78" s="40">
        <v>200</v>
      </c>
      <c r="E78" s="39">
        <v>2</v>
      </c>
      <c r="F78" s="39">
        <v>2.2000000000000002</v>
      </c>
      <c r="G78" s="40">
        <v>2</v>
      </c>
      <c r="H78" s="40">
        <v>1</v>
      </c>
      <c r="I78" s="41" t="s">
        <v>51</v>
      </c>
    </row>
    <row r="79" spans="1:9" ht="15.5" customHeight="1" x14ac:dyDescent="0.25">
      <c r="A79" s="38">
        <v>431</v>
      </c>
      <c r="B79" s="38">
        <v>432</v>
      </c>
      <c r="C79" s="39">
        <v>52.94</v>
      </c>
      <c r="D79" s="40">
        <v>300</v>
      </c>
      <c r="E79" s="39">
        <v>2.2000000000000002</v>
      </c>
      <c r="F79" s="39">
        <v>2.56</v>
      </c>
      <c r="G79" s="40">
        <v>2</v>
      </c>
      <c r="H79" s="40">
        <v>1</v>
      </c>
      <c r="I79" s="41" t="s">
        <v>10</v>
      </c>
    </row>
    <row r="80" spans="1:9" ht="15.5" customHeight="1" x14ac:dyDescent="0.25">
      <c r="A80" s="38">
        <v>432</v>
      </c>
      <c r="B80" s="38">
        <v>436</v>
      </c>
      <c r="C80" s="39">
        <v>16.579999999999998</v>
      </c>
      <c r="D80" s="40">
        <v>300</v>
      </c>
      <c r="E80" s="39">
        <v>2.56</v>
      </c>
      <c r="F80" s="39">
        <v>2.2999999999999998</v>
      </c>
      <c r="G80" s="40">
        <v>2</v>
      </c>
      <c r="H80" s="40">
        <v>1</v>
      </c>
      <c r="I80" s="41" t="s">
        <v>10</v>
      </c>
    </row>
    <row r="81" spans="1:9" ht="15.5" customHeight="1" x14ac:dyDescent="0.25">
      <c r="A81" s="38">
        <v>433</v>
      </c>
      <c r="B81" s="38">
        <v>434</v>
      </c>
      <c r="C81" s="39">
        <v>27.54</v>
      </c>
      <c r="D81" s="40">
        <v>200</v>
      </c>
      <c r="E81" s="39">
        <v>2</v>
      </c>
      <c r="F81" s="39">
        <v>2.7</v>
      </c>
      <c r="G81" s="40">
        <v>2</v>
      </c>
      <c r="H81" s="40">
        <v>1</v>
      </c>
      <c r="I81" s="41" t="s">
        <v>51</v>
      </c>
    </row>
    <row r="82" spans="1:9" ht="15.5" customHeight="1" x14ac:dyDescent="0.25">
      <c r="A82" s="38">
        <v>434</v>
      </c>
      <c r="B82" s="38">
        <v>435</v>
      </c>
      <c r="C82" s="39">
        <v>43.49</v>
      </c>
      <c r="D82" s="40">
        <v>300</v>
      </c>
      <c r="E82" s="39">
        <v>2.7</v>
      </c>
      <c r="F82" s="39">
        <v>3.11</v>
      </c>
      <c r="G82" s="40">
        <v>2</v>
      </c>
      <c r="H82" s="40">
        <v>1</v>
      </c>
      <c r="I82" s="41" t="s">
        <v>10</v>
      </c>
    </row>
    <row r="83" spans="1:9" ht="15.5" customHeight="1" x14ac:dyDescent="0.25">
      <c r="A83" s="38">
        <v>435</v>
      </c>
      <c r="B83" s="38">
        <v>436</v>
      </c>
      <c r="C83" s="39">
        <v>33.26</v>
      </c>
      <c r="D83" s="40">
        <v>300</v>
      </c>
      <c r="E83" s="39">
        <v>3.11</v>
      </c>
      <c r="F83" s="39">
        <v>2.2999999999999998</v>
      </c>
      <c r="G83" s="40">
        <v>2</v>
      </c>
      <c r="H83" s="40">
        <v>1</v>
      </c>
      <c r="I83" s="41" t="s">
        <v>10</v>
      </c>
    </row>
    <row r="84" spans="1:9" ht="15.5" customHeight="1" x14ac:dyDescent="0.25">
      <c r="A84" s="38">
        <v>436</v>
      </c>
      <c r="B84" s="38">
        <v>438</v>
      </c>
      <c r="C84" s="39">
        <v>62.62</v>
      </c>
      <c r="D84" s="40">
        <v>300</v>
      </c>
      <c r="E84" s="39">
        <v>2.2999999999999998</v>
      </c>
      <c r="F84" s="39">
        <v>2.2000000000000002</v>
      </c>
      <c r="G84" s="40">
        <v>2</v>
      </c>
      <c r="H84" s="40">
        <v>1</v>
      </c>
      <c r="I84" s="41" t="s">
        <v>10</v>
      </c>
    </row>
    <row r="85" spans="1:9" ht="15.5" customHeight="1" x14ac:dyDescent="0.25">
      <c r="A85" s="38">
        <v>437</v>
      </c>
      <c r="B85" s="38">
        <v>438</v>
      </c>
      <c r="C85" s="39">
        <v>6.58</v>
      </c>
      <c r="D85" s="40">
        <v>200</v>
      </c>
      <c r="E85" s="39">
        <v>2</v>
      </c>
      <c r="F85" s="39">
        <v>2.2000000000000002</v>
      </c>
      <c r="G85" s="40">
        <v>2</v>
      </c>
      <c r="H85" s="40">
        <v>1</v>
      </c>
      <c r="I85" s="41" t="s">
        <v>51</v>
      </c>
    </row>
    <row r="86" spans="1:9" ht="15.5" customHeight="1" x14ac:dyDescent="0.25">
      <c r="A86" s="38">
        <v>438</v>
      </c>
      <c r="B86" s="38">
        <v>440</v>
      </c>
      <c r="C86" s="39">
        <v>28.99</v>
      </c>
      <c r="D86" s="40">
        <v>300</v>
      </c>
      <c r="E86" s="39">
        <v>2.2000000000000002</v>
      </c>
      <c r="F86" s="39">
        <v>2.36</v>
      </c>
      <c r="G86" s="40">
        <v>2</v>
      </c>
      <c r="H86" s="40">
        <v>1</v>
      </c>
      <c r="I86" s="41" t="s">
        <v>10</v>
      </c>
    </row>
    <row r="87" spans="1:9" ht="15.5" customHeight="1" x14ac:dyDescent="0.25">
      <c r="A87" s="38">
        <v>439</v>
      </c>
      <c r="B87" s="38">
        <v>440</v>
      </c>
      <c r="C87" s="39">
        <v>10.130000000000001</v>
      </c>
      <c r="D87" s="40">
        <v>200</v>
      </c>
      <c r="E87" s="39">
        <v>2</v>
      </c>
      <c r="F87" s="39">
        <v>2.36</v>
      </c>
      <c r="G87" s="40">
        <v>2</v>
      </c>
      <c r="H87" s="40">
        <v>1</v>
      </c>
      <c r="I87" s="41" t="s">
        <v>51</v>
      </c>
    </row>
    <row r="88" spans="1:9" ht="15.5" customHeight="1" x14ac:dyDescent="0.25">
      <c r="A88" s="38">
        <v>440</v>
      </c>
      <c r="B88" s="38">
        <v>441</v>
      </c>
      <c r="C88" s="39">
        <v>37.03</v>
      </c>
      <c r="D88" s="40">
        <v>300</v>
      </c>
      <c r="E88" s="39">
        <v>2.36</v>
      </c>
      <c r="F88" s="39">
        <v>2.4900000000000002</v>
      </c>
      <c r="G88" s="40">
        <v>2</v>
      </c>
      <c r="H88" s="40">
        <v>1</v>
      </c>
      <c r="I88" s="41" t="s">
        <v>10</v>
      </c>
    </row>
    <row r="89" spans="1:9" ht="15.5" customHeight="1" x14ac:dyDescent="0.25">
      <c r="A89" s="38">
        <v>441</v>
      </c>
      <c r="B89" s="38">
        <v>443</v>
      </c>
      <c r="C89" s="39">
        <v>46.43</v>
      </c>
      <c r="D89" s="40">
        <v>300</v>
      </c>
      <c r="E89" s="39">
        <v>2.4900000000000002</v>
      </c>
      <c r="F89" s="39">
        <v>2.2000000000000002</v>
      </c>
      <c r="G89" s="40">
        <v>2</v>
      </c>
      <c r="H89" s="40">
        <v>1</v>
      </c>
      <c r="I89" s="41" t="s">
        <v>10</v>
      </c>
    </row>
    <row r="90" spans="1:9" ht="15.5" customHeight="1" x14ac:dyDescent="0.25">
      <c r="A90" s="38">
        <v>442</v>
      </c>
      <c r="B90" s="38">
        <v>443</v>
      </c>
      <c r="C90" s="39">
        <v>13.32</v>
      </c>
      <c r="D90" s="40">
        <v>200</v>
      </c>
      <c r="E90" s="39">
        <v>2</v>
      </c>
      <c r="F90" s="39">
        <v>2.2000000000000002</v>
      </c>
      <c r="G90" s="40">
        <v>2</v>
      </c>
      <c r="H90" s="40">
        <v>1</v>
      </c>
      <c r="I90" s="41" t="s">
        <v>51</v>
      </c>
    </row>
    <row r="91" spans="1:9" ht="15.5" customHeight="1" x14ac:dyDescent="0.25">
      <c r="A91" s="38">
        <v>443</v>
      </c>
      <c r="B91" s="38">
        <v>444</v>
      </c>
      <c r="C91" s="39">
        <v>34.340000000000003</v>
      </c>
      <c r="D91" s="40">
        <v>300</v>
      </c>
      <c r="E91" s="39">
        <v>2.2000000000000002</v>
      </c>
      <c r="F91" s="39">
        <v>2.2000000000000002</v>
      </c>
      <c r="G91" s="40">
        <v>2</v>
      </c>
      <c r="H91" s="40">
        <v>1</v>
      </c>
      <c r="I91" s="41" t="s">
        <v>10</v>
      </c>
    </row>
    <row r="92" spans="1:9" ht="15.5" customHeight="1" x14ac:dyDescent="0.25">
      <c r="A92" s="38">
        <v>444</v>
      </c>
      <c r="B92" s="38">
        <v>446</v>
      </c>
      <c r="C92" s="39">
        <v>38.979999999999997</v>
      </c>
      <c r="D92" s="40">
        <v>300</v>
      </c>
      <c r="E92" s="39">
        <v>2.2000000000000002</v>
      </c>
      <c r="F92" s="39">
        <v>2.7</v>
      </c>
      <c r="G92" s="40">
        <v>2</v>
      </c>
      <c r="H92" s="40">
        <v>1</v>
      </c>
      <c r="I92" s="41" t="s">
        <v>10</v>
      </c>
    </row>
    <row r="93" spans="1:9" ht="15.5" customHeight="1" x14ac:dyDescent="0.25">
      <c r="A93" s="38">
        <v>445</v>
      </c>
      <c r="B93" s="38">
        <v>446</v>
      </c>
      <c r="C93" s="39">
        <v>10.23</v>
      </c>
      <c r="D93" s="40">
        <v>300</v>
      </c>
      <c r="E93" s="39">
        <v>2.5</v>
      </c>
      <c r="F93" s="39">
        <v>2.7</v>
      </c>
      <c r="G93" s="40">
        <v>2</v>
      </c>
      <c r="H93" s="40">
        <v>1</v>
      </c>
      <c r="I93" s="41" t="s">
        <v>51</v>
      </c>
    </row>
    <row r="94" spans="1:9" ht="15.5" customHeight="1" x14ac:dyDescent="0.25">
      <c r="A94" s="38">
        <v>446</v>
      </c>
      <c r="B94" s="38">
        <v>447</v>
      </c>
      <c r="C94" s="39">
        <v>44.6</v>
      </c>
      <c r="D94" s="40">
        <v>300</v>
      </c>
      <c r="E94" s="39">
        <v>2.7</v>
      </c>
      <c r="F94" s="39">
        <v>2.2000000000000002</v>
      </c>
      <c r="G94" s="40">
        <v>2</v>
      </c>
      <c r="H94" s="40">
        <v>1</v>
      </c>
      <c r="I94" s="41" t="s">
        <v>10</v>
      </c>
    </row>
    <row r="95" spans="1:9" ht="15.5" customHeight="1" x14ac:dyDescent="0.25">
      <c r="A95" s="38">
        <v>447</v>
      </c>
      <c r="B95" s="38">
        <v>448</v>
      </c>
      <c r="C95" s="39">
        <v>44.59</v>
      </c>
      <c r="D95" s="40">
        <v>300</v>
      </c>
      <c r="E95" s="39">
        <v>2.2000000000000002</v>
      </c>
      <c r="F95" s="39">
        <v>2.2000000000000002</v>
      </c>
      <c r="G95" s="40">
        <v>2</v>
      </c>
      <c r="H95" s="40">
        <v>1</v>
      </c>
      <c r="I95" s="41" t="s">
        <v>10</v>
      </c>
    </row>
    <row r="96" spans="1:9" ht="15.5" customHeight="1" x14ac:dyDescent="0.25">
      <c r="A96" s="38">
        <v>448</v>
      </c>
      <c r="B96" s="38">
        <v>456</v>
      </c>
      <c r="C96" s="39">
        <v>17.690000000000001</v>
      </c>
      <c r="D96" s="40">
        <v>300</v>
      </c>
      <c r="E96" s="39">
        <v>2.2000000000000002</v>
      </c>
      <c r="F96" s="39">
        <v>3.2</v>
      </c>
      <c r="G96" s="40">
        <v>2</v>
      </c>
      <c r="H96" s="40">
        <v>1</v>
      </c>
      <c r="I96" s="41" t="s">
        <v>10</v>
      </c>
    </row>
    <row r="97" spans="1:9" ht="15.5" customHeight="1" x14ac:dyDescent="0.25">
      <c r="A97" s="38">
        <v>454</v>
      </c>
      <c r="B97" s="38">
        <v>455</v>
      </c>
      <c r="C97" s="39">
        <v>10.46</v>
      </c>
      <c r="D97" s="40">
        <v>200</v>
      </c>
      <c r="E97" s="39">
        <v>2</v>
      </c>
      <c r="F97" s="39">
        <v>2.2000000000000002</v>
      </c>
      <c r="G97" s="40">
        <v>2</v>
      </c>
      <c r="H97" s="40">
        <v>1</v>
      </c>
      <c r="I97" s="41" t="s">
        <v>51</v>
      </c>
    </row>
    <row r="98" spans="1:9" ht="15.5" customHeight="1" x14ac:dyDescent="0.25">
      <c r="A98" s="38">
        <v>455</v>
      </c>
      <c r="B98" s="38">
        <v>456</v>
      </c>
      <c r="C98" s="39">
        <v>69.260000000000005</v>
      </c>
      <c r="D98" s="40">
        <v>300</v>
      </c>
      <c r="E98" s="39">
        <v>2.2000000000000002</v>
      </c>
      <c r="F98" s="39">
        <v>3.2</v>
      </c>
      <c r="G98" s="40">
        <v>2</v>
      </c>
      <c r="H98" s="40">
        <v>1</v>
      </c>
      <c r="I98" s="41" t="s">
        <v>10</v>
      </c>
    </row>
    <row r="99" spans="1:9" ht="15.5" customHeight="1" x14ac:dyDescent="0.25">
      <c r="A99" s="38">
        <v>456</v>
      </c>
      <c r="B99" s="38">
        <v>457</v>
      </c>
      <c r="C99" s="39">
        <v>19.07</v>
      </c>
      <c r="D99" s="40">
        <v>300</v>
      </c>
      <c r="E99" s="39">
        <v>3.2</v>
      </c>
      <c r="F99" s="39">
        <v>2.8</v>
      </c>
      <c r="G99" s="40">
        <v>2</v>
      </c>
      <c r="H99" s="40">
        <v>1</v>
      </c>
      <c r="I99" s="41" t="s">
        <v>10</v>
      </c>
    </row>
    <row r="100" spans="1:9" ht="15.5" customHeight="1" x14ac:dyDescent="0.25">
      <c r="A100" s="38">
        <v>457</v>
      </c>
      <c r="B100" s="38">
        <v>458</v>
      </c>
      <c r="C100" s="39">
        <v>38.29</v>
      </c>
      <c r="D100" s="40">
        <v>300</v>
      </c>
      <c r="E100" s="39">
        <v>2.8</v>
      </c>
      <c r="F100" s="39">
        <v>2.2000000000000002</v>
      </c>
      <c r="G100" s="40">
        <v>2</v>
      </c>
      <c r="H100" s="40">
        <v>1</v>
      </c>
      <c r="I100" s="41" t="s">
        <v>10</v>
      </c>
    </row>
    <row r="101" spans="1:9" ht="15.5" customHeight="1" x14ac:dyDescent="0.25">
      <c r="A101" s="38">
        <v>458</v>
      </c>
      <c r="B101" s="38">
        <v>460</v>
      </c>
      <c r="C101" s="39">
        <v>19.87</v>
      </c>
      <c r="D101" s="40">
        <v>300</v>
      </c>
      <c r="E101" s="39">
        <v>2.2000000000000002</v>
      </c>
      <c r="F101" s="39">
        <v>2.2000000000000002</v>
      </c>
      <c r="G101" s="40">
        <v>2</v>
      </c>
      <c r="H101" s="40">
        <v>1</v>
      </c>
      <c r="I101" s="41" t="s">
        <v>10</v>
      </c>
    </row>
    <row r="102" spans="1:9" ht="15.5" customHeight="1" x14ac:dyDescent="0.25">
      <c r="A102" s="38">
        <v>459</v>
      </c>
      <c r="B102" s="38">
        <v>460</v>
      </c>
      <c r="C102" s="39">
        <v>11.6</v>
      </c>
      <c r="D102" s="40">
        <v>200</v>
      </c>
      <c r="E102" s="39">
        <v>1.6</v>
      </c>
      <c r="F102" s="39">
        <v>0.53</v>
      </c>
      <c r="G102" s="40">
        <v>2</v>
      </c>
      <c r="H102" s="40">
        <v>1</v>
      </c>
      <c r="I102" s="41" t="s">
        <v>51</v>
      </c>
    </row>
    <row r="103" spans="1:9" ht="15.5" customHeight="1" x14ac:dyDescent="0.25">
      <c r="A103" s="38">
        <v>460</v>
      </c>
      <c r="B103" s="38">
        <v>461</v>
      </c>
      <c r="C103" s="39">
        <v>20.76</v>
      </c>
      <c r="D103" s="40">
        <v>300</v>
      </c>
      <c r="E103" s="39">
        <v>2.2000000000000002</v>
      </c>
      <c r="F103" s="39">
        <v>2.2000000000000002</v>
      </c>
      <c r="G103" s="40">
        <v>2</v>
      </c>
      <c r="H103" s="40">
        <v>1</v>
      </c>
      <c r="I103" s="41" t="s">
        <v>10</v>
      </c>
    </row>
    <row r="104" spans="1:9" ht="15.5" customHeight="1" x14ac:dyDescent="0.25">
      <c r="A104" s="38">
        <v>461</v>
      </c>
      <c r="B104" s="38">
        <v>462</v>
      </c>
      <c r="C104" s="39">
        <v>19.62</v>
      </c>
      <c r="D104" s="40">
        <v>300</v>
      </c>
      <c r="E104" s="39">
        <v>2.2000000000000002</v>
      </c>
      <c r="F104" s="39">
        <v>2.2999999999999998</v>
      </c>
      <c r="G104" s="40">
        <v>2</v>
      </c>
      <c r="H104" s="40">
        <v>1</v>
      </c>
      <c r="I104" s="41" t="s">
        <v>10</v>
      </c>
    </row>
    <row r="105" spans="1:9" ht="15.5" customHeight="1" x14ac:dyDescent="0.25">
      <c r="A105" s="38">
        <v>462</v>
      </c>
      <c r="B105" s="38">
        <v>465</v>
      </c>
      <c r="C105" s="39">
        <v>36.520000000000003</v>
      </c>
      <c r="D105" s="40">
        <v>300</v>
      </c>
      <c r="E105" s="39">
        <v>2.2999999999999998</v>
      </c>
      <c r="F105" s="39">
        <v>2.15</v>
      </c>
      <c r="G105" s="40">
        <v>2</v>
      </c>
      <c r="H105" s="40">
        <v>1</v>
      </c>
      <c r="I105" s="41" t="s">
        <v>10</v>
      </c>
    </row>
    <row r="106" spans="1:9" ht="15.5" customHeight="1" x14ac:dyDescent="0.25">
      <c r="A106" s="38">
        <v>463</v>
      </c>
      <c r="B106" s="38">
        <v>465</v>
      </c>
      <c r="C106" s="39">
        <v>5.99</v>
      </c>
      <c r="D106" s="40">
        <v>200</v>
      </c>
      <c r="E106" s="39">
        <v>2</v>
      </c>
      <c r="F106" s="39">
        <v>2.15</v>
      </c>
      <c r="G106" s="40">
        <v>2</v>
      </c>
      <c r="H106" s="40">
        <v>1</v>
      </c>
      <c r="I106" s="41" t="s">
        <v>51</v>
      </c>
    </row>
    <row r="107" spans="1:9" ht="15.5" customHeight="1" x14ac:dyDescent="0.25">
      <c r="A107" s="38">
        <v>464</v>
      </c>
      <c r="B107" s="38">
        <v>465</v>
      </c>
      <c r="C107" s="39">
        <v>5.08</v>
      </c>
      <c r="D107" s="40">
        <v>200</v>
      </c>
      <c r="E107" s="39">
        <v>2</v>
      </c>
      <c r="F107" s="39">
        <v>2.15</v>
      </c>
      <c r="G107" s="40">
        <v>2</v>
      </c>
      <c r="H107" s="40">
        <v>1</v>
      </c>
      <c r="I107" s="41" t="s">
        <v>51</v>
      </c>
    </row>
    <row r="108" spans="1:9" ht="15.5" customHeight="1" x14ac:dyDescent="0.25">
      <c r="A108" s="38">
        <v>465</v>
      </c>
      <c r="B108" s="38">
        <v>473</v>
      </c>
      <c r="C108" s="39">
        <v>49.24</v>
      </c>
      <c r="D108" s="40">
        <v>300</v>
      </c>
      <c r="E108" s="39">
        <v>2.15</v>
      </c>
      <c r="F108" s="39">
        <v>3.87</v>
      </c>
      <c r="G108" s="40">
        <v>2</v>
      </c>
      <c r="H108" s="40">
        <v>1</v>
      </c>
      <c r="I108" s="41" t="s">
        <v>10</v>
      </c>
    </row>
    <row r="109" spans="1:9" ht="15.5" customHeight="1" x14ac:dyDescent="0.25">
      <c r="A109" s="38">
        <v>466</v>
      </c>
      <c r="B109" s="38">
        <v>467</v>
      </c>
      <c r="C109" s="39">
        <v>17.2</v>
      </c>
      <c r="D109" s="40">
        <v>200</v>
      </c>
      <c r="E109" s="39">
        <v>2</v>
      </c>
      <c r="F109" s="39">
        <v>2.2000000000000002</v>
      </c>
      <c r="G109" s="40">
        <v>2</v>
      </c>
      <c r="H109" s="40">
        <v>1</v>
      </c>
      <c r="I109" s="41" t="s">
        <v>51</v>
      </c>
    </row>
    <row r="110" spans="1:9" ht="15.5" customHeight="1" x14ac:dyDescent="0.25">
      <c r="A110" s="38">
        <v>467</v>
      </c>
      <c r="B110" s="38">
        <v>469</v>
      </c>
      <c r="C110" s="39">
        <v>64.239999999999995</v>
      </c>
      <c r="D110" s="40">
        <v>300</v>
      </c>
      <c r="E110" s="39">
        <v>2.2000000000000002</v>
      </c>
      <c r="F110" s="39">
        <v>2.2000000000000002</v>
      </c>
      <c r="G110" s="40">
        <v>2</v>
      </c>
      <c r="H110" s="40">
        <v>1</v>
      </c>
      <c r="I110" s="41" t="s">
        <v>10</v>
      </c>
    </row>
    <row r="111" spans="1:9" ht="15.5" customHeight="1" x14ac:dyDescent="0.25">
      <c r="A111" s="38">
        <v>468</v>
      </c>
      <c r="B111" s="38">
        <v>469</v>
      </c>
      <c r="C111" s="39">
        <v>4.83</v>
      </c>
      <c r="D111" s="40">
        <v>200</v>
      </c>
      <c r="E111" s="39">
        <v>1.84</v>
      </c>
      <c r="F111" s="39">
        <v>2.2000000000000002</v>
      </c>
      <c r="G111" s="40">
        <v>2</v>
      </c>
      <c r="H111" s="40">
        <v>1</v>
      </c>
      <c r="I111" s="41" t="s">
        <v>51</v>
      </c>
    </row>
    <row r="112" spans="1:9" ht="15.5" customHeight="1" x14ac:dyDescent="0.25">
      <c r="A112" s="38">
        <v>469</v>
      </c>
      <c r="B112" s="38">
        <v>470</v>
      </c>
      <c r="C112" s="39">
        <v>40.479999999999997</v>
      </c>
      <c r="D112" s="40">
        <v>300</v>
      </c>
      <c r="E112" s="39">
        <v>2.2000000000000002</v>
      </c>
      <c r="F112" s="39">
        <v>2.2000000000000002</v>
      </c>
      <c r="G112" s="40">
        <v>2</v>
      </c>
      <c r="H112" s="40">
        <v>1</v>
      </c>
      <c r="I112" s="41" t="s">
        <v>10</v>
      </c>
    </row>
    <row r="113" spans="1:9" ht="15.5" customHeight="1" x14ac:dyDescent="0.25">
      <c r="A113" s="38">
        <v>470</v>
      </c>
      <c r="B113" s="38">
        <v>471</v>
      </c>
      <c r="C113" s="39">
        <v>16.059999999999999</v>
      </c>
      <c r="D113" s="40">
        <v>300</v>
      </c>
      <c r="E113" s="39">
        <v>2.2000000000000002</v>
      </c>
      <c r="F113" s="39">
        <v>2.2000000000000002</v>
      </c>
      <c r="G113" s="40">
        <v>2</v>
      </c>
      <c r="H113" s="40">
        <v>1</v>
      </c>
      <c r="I113" s="41" t="s">
        <v>10</v>
      </c>
    </row>
    <row r="114" spans="1:9" ht="15.5" customHeight="1" x14ac:dyDescent="0.25">
      <c r="A114" s="38">
        <v>471</v>
      </c>
      <c r="B114" s="38">
        <v>472</v>
      </c>
      <c r="C114" s="39">
        <v>18.34</v>
      </c>
      <c r="D114" s="40">
        <v>300</v>
      </c>
      <c r="E114" s="39">
        <v>2.2000000000000002</v>
      </c>
      <c r="F114" s="39">
        <v>2.2000000000000002</v>
      </c>
      <c r="G114" s="40">
        <v>2</v>
      </c>
      <c r="H114" s="40">
        <v>1</v>
      </c>
      <c r="I114" s="41" t="s">
        <v>10</v>
      </c>
    </row>
    <row r="115" spans="1:9" ht="15.5" customHeight="1" x14ac:dyDescent="0.25">
      <c r="A115" s="38">
        <v>472</v>
      </c>
      <c r="B115" s="38">
        <v>473</v>
      </c>
      <c r="C115" s="39">
        <v>26.49</v>
      </c>
      <c r="D115" s="40">
        <v>300</v>
      </c>
      <c r="E115" s="39">
        <v>2.2000000000000002</v>
      </c>
      <c r="F115" s="39">
        <v>1.7</v>
      </c>
      <c r="G115" s="40">
        <v>2</v>
      </c>
      <c r="H115" s="40">
        <v>1</v>
      </c>
      <c r="I115" s="41" t="s">
        <v>10</v>
      </c>
    </row>
    <row r="116" spans="1:9" ht="15.5" customHeight="1" x14ac:dyDescent="0.25">
      <c r="A116" s="38">
        <v>473</v>
      </c>
      <c r="B116" s="38">
        <v>474</v>
      </c>
      <c r="C116" s="39">
        <v>6.08</v>
      </c>
      <c r="D116" s="40">
        <v>300</v>
      </c>
      <c r="E116" s="39">
        <v>3.87</v>
      </c>
      <c r="F116" s="39">
        <v>3.55</v>
      </c>
      <c r="G116" s="40">
        <v>2</v>
      </c>
      <c r="H116" s="40">
        <v>1</v>
      </c>
      <c r="I116" s="41" t="s">
        <v>10</v>
      </c>
    </row>
    <row r="117" spans="1:9" ht="15.5" customHeight="1" x14ac:dyDescent="0.25">
      <c r="A117" s="38">
        <v>476</v>
      </c>
      <c r="B117" s="38">
        <v>477</v>
      </c>
      <c r="C117" s="39">
        <v>8.8699999999999992</v>
      </c>
      <c r="D117" s="40">
        <v>200</v>
      </c>
      <c r="E117" s="39">
        <v>1.04</v>
      </c>
      <c r="F117" s="39">
        <v>1.6</v>
      </c>
      <c r="G117" s="40">
        <v>3</v>
      </c>
      <c r="H117" s="40">
        <v>1</v>
      </c>
      <c r="I117" s="41" t="s">
        <v>51</v>
      </c>
    </row>
    <row r="118" spans="1:9" ht="15.5" customHeight="1" x14ac:dyDescent="0.25">
      <c r="A118" s="38">
        <v>475</v>
      </c>
      <c r="B118" s="38">
        <v>477</v>
      </c>
      <c r="C118" s="39">
        <v>8.73</v>
      </c>
      <c r="D118" s="40">
        <v>200</v>
      </c>
      <c r="E118" s="39">
        <v>1</v>
      </c>
      <c r="F118" s="39">
        <v>1.6</v>
      </c>
      <c r="G118" s="40">
        <v>3</v>
      </c>
      <c r="H118" s="40">
        <v>1</v>
      </c>
      <c r="I118" s="41" t="s">
        <v>51</v>
      </c>
    </row>
    <row r="119" spans="1:9" ht="15.5" customHeight="1" x14ac:dyDescent="0.25">
      <c r="A119" s="38">
        <v>477</v>
      </c>
      <c r="B119" s="38">
        <v>478</v>
      </c>
      <c r="C119" s="39">
        <v>44.28</v>
      </c>
      <c r="D119" s="40">
        <v>300</v>
      </c>
      <c r="E119" s="39">
        <v>1.6</v>
      </c>
      <c r="F119" s="39">
        <v>5.59</v>
      </c>
      <c r="G119" s="40">
        <v>3</v>
      </c>
      <c r="H119" s="40">
        <v>1</v>
      </c>
      <c r="I119" s="41" t="s">
        <v>10</v>
      </c>
    </row>
    <row r="120" spans="1:9" ht="15.5" customHeight="1" x14ac:dyDescent="0.25">
      <c r="A120" s="38">
        <v>478</v>
      </c>
      <c r="B120" s="38">
        <v>479</v>
      </c>
      <c r="C120" s="39">
        <v>48.12</v>
      </c>
      <c r="D120" s="40">
        <v>300</v>
      </c>
      <c r="E120" s="39">
        <v>5.59</v>
      </c>
      <c r="F120" s="39">
        <v>6.01</v>
      </c>
      <c r="G120" s="40">
        <v>3</v>
      </c>
      <c r="H120" s="40">
        <v>1</v>
      </c>
      <c r="I120" s="41" t="s">
        <v>10</v>
      </c>
    </row>
    <row r="121" spans="1:9" ht="15.5" customHeight="1" x14ac:dyDescent="0.25">
      <c r="A121" s="38">
        <v>479</v>
      </c>
      <c r="B121" s="38">
        <v>480</v>
      </c>
      <c r="C121" s="39">
        <v>47.43</v>
      </c>
      <c r="D121" s="40">
        <v>300</v>
      </c>
      <c r="E121" s="39">
        <v>6.01</v>
      </c>
      <c r="F121" s="39">
        <v>5.39</v>
      </c>
      <c r="G121" s="40">
        <v>3</v>
      </c>
      <c r="H121" s="40">
        <v>1</v>
      </c>
      <c r="I121" s="41" t="s">
        <v>10</v>
      </c>
    </row>
    <row r="122" spans="1:9" ht="15.5" customHeight="1" x14ac:dyDescent="0.25">
      <c r="A122" s="38">
        <v>480</v>
      </c>
      <c r="B122" s="38">
        <v>482</v>
      </c>
      <c r="C122" s="39">
        <v>43.72</v>
      </c>
      <c r="D122" s="40">
        <v>300</v>
      </c>
      <c r="E122" s="39">
        <v>5.39</v>
      </c>
      <c r="F122" s="39">
        <v>4.2699999999999996</v>
      </c>
      <c r="G122" s="40">
        <v>3</v>
      </c>
      <c r="H122" s="40">
        <v>1</v>
      </c>
      <c r="I122" s="41" t="s">
        <v>10</v>
      </c>
    </row>
    <row r="123" spans="1:9" ht="15.5" customHeight="1" x14ac:dyDescent="0.25">
      <c r="A123" s="38">
        <v>481</v>
      </c>
      <c r="B123" s="38">
        <v>482</v>
      </c>
      <c r="C123" s="39">
        <v>25.43</v>
      </c>
      <c r="D123" s="40">
        <v>200</v>
      </c>
      <c r="E123" s="39">
        <v>2</v>
      </c>
      <c r="F123" s="39">
        <v>2.2000000000000002</v>
      </c>
      <c r="G123" s="40">
        <v>3</v>
      </c>
      <c r="H123" s="40">
        <v>1</v>
      </c>
      <c r="I123" s="41" t="s">
        <v>51</v>
      </c>
    </row>
    <row r="124" spans="1:9" ht="15.5" customHeight="1" x14ac:dyDescent="0.25">
      <c r="A124" s="38">
        <v>482</v>
      </c>
      <c r="B124" s="38">
        <v>483</v>
      </c>
      <c r="C124" s="39">
        <v>42.48</v>
      </c>
      <c r="D124" s="40">
        <v>300</v>
      </c>
      <c r="E124" s="39">
        <v>4.2699999999999996</v>
      </c>
      <c r="F124" s="39">
        <v>2.64</v>
      </c>
      <c r="G124" s="40">
        <v>3</v>
      </c>
      <c r="H124" s="40">
        <v>1</v>
      </c>
      <c r="I124" s="41" t="s">
        <v>10</v>
      </c>
    </row>
    <row r="125" spans="1:9" ht="15.5" customHeight="1" x14ac:dyDescent="0.25">
      <c r="A125" s="38">
        <v>483</v>
      </c>
      <c r="B125" s="38">
        <v>484</v>
      </c>
      <c r="C125" s="39">
        <v>61.09</v>
      </c>
      <c r="D125" s="40">
        <v>300</v>
      </c>
      <c r="E125" s="39">
        <v>2.64</v>
      </c>
      <c r="F125" s="39">
        <v>2.2000000000000002</v>
      </c>
      <c r="G125" s="40">
        <v>3</v>
      </c>
      <c r="H125" s="40">
        <v>1</v>
      </c>
      <c r="I125" s="41" t="s">
        <v>10</v>
      </c>
    </row>
    <row r="126" spans="1:9" ht="15.5" customHeight="1" x14ac:dyDescent="0.25">
      <c r="A126" s="38">
        <v>484</v>
      </c>
      <c r="B126" s="38">
        <v>486</v>
      </c>
      <c r="C126" s="39">
        <v>37.81</v>
      </c>
      <c r="D126" s="40">
        <v>300</v>
      </c>
      <c r="E126" s="39">
        <v>5.12</v>
      </c>
      <c r="F126" s="39">
        <v>3.38</v>
      </c>
      <c r="G126" s="40">
        <v>3</v>
      </c>
      <c r="H126" s="40">
        <v>1</v>
      </c>
      <c r="I126" s="41" t="s">
        <v>10</v>
      </c>
    </row>
    <row r="127" spans="1:9" ht="15.5" customHeight="1" x14ac:dyDescent="0.25">
      <c r="A127" s="38">
        <v>485</v>
      </c>
      <c r="B127" s="38">
        <v>486</v>
      </c>
      <c r="C127" s="39">
        <v>4.6100000000000003</v>
      </c>
      <c r="D127" s="40">
        <v>200</v>
      </c>
      <c r="E127" s="39">
        <v>3.1</v>
      </c>
      <c r="F127" s="39">
        <v>3.38</v>
      </c>
      <c r="G127" s="40">
        <v>3</v>
      </c>
      <c r="H127" s="40">
        <v>1</v>
      </c>
      <c r="I127" s="41" t="s">
        <v>51</v>
      </c>
    </row>
    <row r="128" spans="1:9" ht="15.5" customHeight="1" x14ac:dyDescent="0.25">
      <c r="A128" s="38">
        <v>486</v>
      </c>
      <c r="B128" s="38">
        <v>488</v>
      </c>
      <c r="C128" s="39">
        <v>38.72</v>
      </c>
      <c r="D128" s="40">
        <v>300</v>
      </c>
      <c r="E128" s="39">
        <v>3.38</v>
      </c>
      <c r="F128" s="39">
        <v>2.4</v>
      </c>
      <c r="G128" s="40">
        <v>3</v>
      </c>
      <c r="H128" s="40">
        <v>1</v>
      </c>
      <c r="I128" s="41" t="s">
        <v>10</v>
      </c>
    </row>
    <row r="129" spans="1:9" ht="15.5" customHeight="1" x14ac:dyDescent="0.25">
      <c r="A129" s="38">
        <v>487</v>
      </c>
      <c r="B129" s="38">
        <v>488</v>
      </c>
      <c r="C129" s="39">
        <v>4.38</v>
      </c>
      <c r="D129" s="40">
        <v>200</v>
      </c>
      <c r="E129" s="39">
        <v>2.2000000000000002</v>
      </c>
      <c r="F129" s="39">
        <v>2.4</v>
      </c>
      <c r="G129" s="40">
        <v>3</v>
      </c>
      <c r="H129" s="40">
        <v>1</v>
      </c>
      <c r="I129" s="41" t="s">
        <v>51</v>
      </c>
    </row>
    <row r="130" spans="1:9" ht="15.5" customHeight="1" x14ac:dyDescent="0.25">
      <c r="A130" s="38">
        <v>488</v>
      </c>
      <c r="B130" s="38">
        <v>489</v>
      </c>
      <c r="C130" s="39">
        <v>27.25</v>
      </c>
      <c r="D130" s="40">
        <v>300</v>
      </c>
      <c r="E130" s="39">
        <v>2.4</v>
      </c>
      <c r="F130" s="39">
        <v>2.2000000000000002</v>
      </c>
      <c r="G130" s="40">
        <v>3</v>
      </c>
      <c r="H130" s="40">
        <v>1</v>
      </c>
      <c r="I130" s="41" t="s">
        <v>10</v>
      </c>
    </row>
    <row r="131" spans="1:9" ht="15.5" customHeight="1" x14ac:dyDescent="0.25">
      <c r="A131" s="38">
        <v>489</v>
      </c>
      <c r="B131" s="38">
        <v>490</v>
      </c>
      <c r="C131" s="39">
        <v>24.8</v>
      </c>
      <c r="D131" s="40">
        <v>300</v>
      </c>
      <c r="E131" s="39">
        <v>2.2000000000000002</v>
      </c>
      <c r="F131" s="39">
        <v>2.2000000000000002</v>
      </c>
      <c r="G131" s="40">
        <v>3</v>
      </c>
      <c r="H131" s="40">
        <v>1</v>
      </c>
      <c r="I131" s="41" t="s">
        <v>10</v>
      </c>
    </row>
    <row r="132" spans="1:9" ht="15.5" customHeight="1" x14ac:dyDescent="0.25">
      <c r="A132" s="38">
        <v>490</v>
      </c>
      <c r="B132" s="38">
        <v>491</v>
      </c>
      <c r="C132" s="39">
        <v>36.21</v>
      </c>
      <c r="D132" s="40">
        <v>300</v>
      </c>
      <c r="E132" s="39">
        <v>2.2000000000000002</v>
      </c>
      <c r="F132" s="39">
        <v>2.77</v>
      </c>
      <c r="G132" s="40">
        <v>3</v>
      </c>
      <c r="H132" s="40">
        <v>1</v>
      </c>
      <c r="I132" s="41" t="s">
        <v>10</v>
      </c>
    </row>
    <row r="133" spans="1:9" ht="15.5" customHeight="1" x14ac:dyDescent="0.25">
      <c r="A133" s="38">
        <v>492</v>
      </c>
      <c r="B133" s="38">
        <v>493</v>
      </c>
      <c r="C133" s="39">
        <v>6.96</v>
      </c>
      <c r="D133" s="40">
        <v>200</v>
      </c>
      <c r="E133" s="39">
        <v>2</v>
      </c>
      <c r="F133" s="39">
        <v>2.2000000000000002</v>
      </c>
      <c r="G133" s="40">
        <v>3</v>
      </c>
      <c r="H133" s="40">
        <v>1</v>
      </c>
      <c r="I133" s="41" t="s">
        <v>51</v>
      </c>
    </row>
    <row r="134" spans="1:9" ht="15.5" customHeight="1" x14ac:dyDescent="0.25">
      <c r="A134" s="38">
        <v>493</v>
      </c>
      <c r="B134" s="38">
        <v>494</v>
      </c>
      <c r="C134" s="39">
        <v>39.14</v>
      </c>
      <c r="D134" s="40">
        <v>300</v>
      </c>
      <c r="E134" s="39">
        <v>2.2000000000000002</v>
      </c>
      <c r="F134" s="39">
        <v>2.2000000000000002</v>
      </c>
      <c r="G134" s="40">
        <v>3</v>
      </c>
      <c r="H134" s="40">
        <v>1</v>
      </c>
      <c r="I134" s="41" t="s">
        <v>10</v>
      </c>
    </row>
    <row r="135" spans="1:9" ht="15.5" customHeight="1" x14ac:dyDescent="0.25">
      <c r="A135" s="38">
        <v>494</v>
      </c>
      <c r="B135" s="38">
        <v>495</v>
      </c>
      <c r="C135" s="39">
        <v>61.18</v>
      </c>
      <c r="D135" s="40">
        <v>300</v>
      </c>
      <c r="E135" s="39">
        <v>2.2000000000000002</v>
      </c>
      <c r="F135" s="39">
        <v>2.2000000000000002</v>
      </c>
      <c r="G135" s="40">
        <v>3</v>
      </c>
      <c r="H135" s="40">
        <v>1</v>
      </c>
      <c r="I135" s="41" t="s">
        <v>10</v>
      </c>
    </row>
    <row r="136" spans="1:9" ht="15.5" customHeight="1" x14ac:dyDescent="0.25">
      <c r="A136" s="38">
        <v>495</v>
      </c>
      <c r="B136" s="38">
        <v>497</v>
      </c>
      <c r="C136" s="39">
        <v>57.81</v>
      </c>
      <c r="D136" s="40">
        <v>300</v>
      </c>
      <c r="E136" s="39">
        <v>2.2000000000000002</v>
      </c>
      <c r="F136" s="39">
        <v>2.7</v>
      </c>
      <c r="G136" s="40">
        <v>3</v>
      </c>
      <c r="H136" s="40">
        <v>1</v>
      </c>
      <c r="I136" s="41" t="s">
        <v>10</v>
      </c>
    </row>
    <row r="137" spans="1:9" ht="15.5" customHeight="1" x14ac:dyDescent="0.25">
      <c r="A137" s="38">
        <v>496</v>
      </c>
      <c r="B137" s="38">
        <v>497</v>
      </c>
      <c r="C137" s="39">
        <v>6.64</v>
      </c>
      <c r="D137" s="40">
        <v>200</v>
      </c>
      <c r="E137" s="39">
        <v>2.5</v>
      </c>
      <c r="F137" s="39">
        <v>2.7</v>
      </c>
      <c r="G137" s="40">
        <v>3</v>
      </c>
      <c r="H137" s="40">
        <v>1</v>
      </c>
      <c r="I137" s="41" t="s">
        <v>51</v>
      </c>
    </row>
    <row r="138" spans="1:9" ht="15.5" customHeight="1" x14ac:dyDescent="0.25">
      <c r="A138" s="38">
        <v>497</v>
      </c>
      <c r="B138" s="38">
        <v>499</v>
      </c>
      <c r="C138" s="39">
        <v>44.63</v>
      </c>
      <c r="D138" s="40">
        <v>300</v>
      </c>
      <c r="E138" s="39">
        <v>2.7</v>
      </c>
      <c r="F138" s="39">
        <v>2.6</v>
      </c>
      <c r="G138" s="40">
        <v>3</v>
      </c>
      <c r="H138" s="40">
        <v>1</v>
      </c>
      <c r="I138" s="41" t="s">
        <v>10</v>
      </c>
    </row>
    <row r="139" spans="1:9" ht="15.5" customHeight="1" x14ac:dyDescent="0.25">
      <c r="A139" s="38">
        <v>498</v>
      </c>
      <c r="B139" s="38">
        <v>499</v>
      </c>
      <c r="C139" s="39">
        <v>6.05</v>
      </c>
      <c r="D139" s="40">
        <v>200</v>
      </c>
      <c r="E139" s="39">
        <v>2.2999999999999998</v>
      </c>
      <c r="F139" s="39">
        <v>2.6</v>
      </c>
      <c r="G139" s="40">
        <v>3</v>
      </c>
      <c r="H139" s="40">
        <v>1</v>
      </c>
      <c r="I139" s="41" t="s">
        <v>51</v>
      </c>
    </row>
    <row r="140" spans="1:9" ht="15.5" customHeight="1" x14ac:dyDescent="0.25">
      <c r="A140" s="38">
        <v>499</v>
      </c>
      <c r="B140" s="38">
        <v>501</v>
      </c>
      <c r="C140" s="39">
        <v>25.34</v>
      </c>
      <c r="D140" s="40">
        <v>300</v>
      </c>
      <c r="E140" s="39">
        <v>2.6</v>
      </c>
      <c r="F140" s="39">
        <v>2.2599999999999998</v>
      </c>
      <c r="G140" s="40">
        <v>3</v>
      </c>
      <c r="H140" s="40">
        <v>1</v>
      </c>
      <c r="I140" s="41" t="s">
        <v>10</v>
      </c>
    </row>
    <row r="141" spans="1:9" ht="15.5" customHeight="1" x14ac:dyDescent="0.25">
      <c r="A141" s="38">
        <v>500</v>
      </c>
      <c r="B141" s="38">
        <v>501</v>
      </c>
      <c r="C141" s="39">
        <v>9.5299999999999994</v>
      </c>
      <c r="D141" s="40">
        <v>200</v>
      </c>
      <c r="E141" s="39">
        <v>2</v>
      </c>
      <c r="F141" s="39">
        <v>2.2599999999999998</v>
      </c>
      <c r="G141" s="40">
        <v>3</v>
      </c>
      <c r="H141" s="40">
        <v>1</v>
      </c>
      <c r="I141" s="41" t="s">
        <v>51</v>
      </c>
    </row>
    <row r="142" spans="1:9" ht="15.5" customHeight="1" x14ac:dyDescent="0.25">
      <c r="A142" s="38">
        <v>501</v>
      </c>
      <c r="B142" s="38">
        <v>491</v>
      </c>
      <c r="C142" s="39">
        <v>14.41</v>
      </c>
      <c r="D142" s="40">
        <v>300</v>
      </c>
      <c r="E142" s="39">
        <v>2.2599999999999998</v>
      </c>
      <c r="F142" s="39">
        <v>2.77</v>
      </c>
      <c r="G142" s="40">
        <v>3</v>
      </c>
      <c r="H142" s="40">
        <v>1</v>
      </c>
      <c r="I142" s="41" t="s">
        <v>10</v>
      </c>
    </row>
    <row r="143" spans="1:9" ht="15.5" customHeight="1" x14ac:dyDescent="0.25">
      <c r="A143" s="38">
        <v>491</v>
      </c>
      <c r="B143" s="38">
        <v>502</v>
      </c>
      <c r="C143" s="39">
        <v>12.94</v>
      </c>
      <c r="D143" s="40">
        <v>300</v>
      </c>
      <c r="E143" s="39">
        <v>2.77</v>
      </c>
      <c r="F143" s="39">
        <v>2.52</v>
      </c>
      <c r="G143" s="40">
        <v>3</v>
      </c>
      <c r="H143" s="40">
        <v>1</v>
      </c>
      <c r="I143" s="41" t="s">
        <v>10</v>
      </c>
    </row>
    <row r="144" spans="1:9" ht="15.5" customHeight="1" x14ac:dyDescent="0.25">
      <c r="A144" s="38">
        <v>503</v>
      </c>
      <c r="B144" s="38">
        <v>504</v>
      </c>
      <c r="C144" s="39">
        <v>18.11</v>
      </c>
      <c r="D144" s="40">
        <v>200</v>
      </c>
      <c r="E144" s="39">
        <v>2</v>
      </c>
      <c r="F144" s="39">
        <v>2.2000000000000002</v>
      </c>
      <c r="G144" s="40">
        <v>4</v>
      </c>
      <c r="H144" s="40">
        <v>1</v>
      </c>
      <c r="I144" s="41" t="s">
        <v>51</v>
      </c>
    </row>
    <row r="145" spans="1:9" ht="15.5" customHeight="1" x14ac:dyDescent="0.25">
      <c r="A145" s="38">
        <v>504</v>
      </c>
      <c r="B145" s="38">
        <v>506</v>
      </c>
      <c r="C145" s="39">
        <v>52.83</v>
      </c>
      <c r="D145" s="40">
        <v>300</v>
      </c>
      <c r="E145" s="39">
        <v>2.2000000000000002</v>
      </c>
      <c r="F145" s="39">
        <v>2.2000000000000002</v>
      </c>
      <c r="G145" s="40">
        <v>4</v>
      </c>
      <c r="H145" s="40">
        <v>1</v>
      </c>
      <c r="I145" s="41" t="s">
        <v>10</v>
      </c>
    </row>
    <row r="146" spans="1:9" ht="15.5" customHeight="1" x14ac:dyDescent="0.25">
      <c r="A146" s="38">
        <v>505</v>
      </c>
      <c r="B146" s="38">
        <v>506</v>
      </c>
      <c r="C146" s="39">
        <v>4.3899999999999997</v>
      </c>
      <c r="D146" s="40">
        <v>200</v>
      </c>
      <c r="E146" s="39">
        <v>2</v>
      </c>
      <c r="F146" s="39">
        <v>2.2000000000000002</v>
      </c>
      <c r="G146" s="40">
        <v>4</v>
      </c>
      <c r="H146" s="40">
        <v>1</v>
      </c>
      <c r="I146" s="41" t="s">
        <v>51</v>
      </c>
    </row>
    <row r="147" spans="1:9" ht="15.5" customHeight="1" x14ac:dyDescent="0.25">
      <c r="A147" s="38">
        <v>506</v>
      </c>
      <c r="B147" s="38">
        <v>507</v>
      </c>
      <c r="C147" s="39">
        <v>26.14</v>
      </c>
      <c r="D147" s="40">
        <v>300</v>
      </c>
      <c r="E147" s="39">
        <v>2.2000000000000002</v>
      </c>
      <c r="F147" s="39">
        <v>2.2000000000000002</v>
      </c>
      <c r="G147" s="40">
        <v>4</v>
      </c>
      <c r="H147" s="40">
        <v>1</v>
      </c>
      <c r="I147" s="41" t="s">
        <v>10</v>
      </c>
    </row>
    <row r="148" spans="1:9" ht="15.5" customHeight="1" x14ac:dyDescent="0.25">
      <c r="A148" s="38">
        <v>507</v>
      </c>
      <c r="B148" s="38">
        <v>509</v>
      </c>
      <c r="C148" s="39">
        <v>20.76</v>
      </c>
      <c r="D148" s="40">
        <v>300</v>
      </c>
      <c r="E148" s="39">
        <v>2.2000000000000002</v>
      </c>
      <c r="F148" s="39">
        <v>2.4</v>
      </c>
      <c r="G148" s="40">
        <v>4</v>
      </c>
      <c r="H148" s="40">
        <v>1</v>
      </c>
      <c r="I148" s="41" t="s">
        <v>10</v>
      </c>
    </row>
    <row r="149" spans="1:9" ht="15.5" customHeight="1" x14ac:dyDescent="0.25">
      <c r="A149" s="38">
        <v>508</v>
      </c>
      <c r="B149" s="38">
        <v>509</v>
      </c>
      <c r="C149" s="39">
        <v>4.42</v>
      </c>
      <c r="D149" s="40">
        <v>200</v>
      </c>
      <c r="E149" s="39">
        <v>2.2000000000000002</v>
      </c>
      <c r="F149" s="39">
        <v>2.4</v>
      </c>
      <c r="G149" s="40">
        <v>4</v>
      </c>
      <c r="H149" s="40">
        <v>1</v>
      </c>
      <c r="I149" s="41" t="s">
        <v>51</v>
      </c>
    </row>
    <row r="150" spans="1:9" ht="15.5" customHeight="1" x14ac:dyDescent="0.25">
      <c r="A150" s="38">
        <v>509</v>
      </c>
      <c r="B150" s="38">
        <v>510</v>
      </c>
      <c r="C150" s="39">
        <v>65.959999999999994</v>
      </c>
      <c r="D150" s="40">
        <v>300</v>
      </c>
      <c r="E150" s="39">
        <v>2.4</v>
      </c>
      <c r="F150" s="39">
        <v>1.7</v>
      </c>
      <c r="G150" s="40">
        <v>4</v>
      </c>
      <c r="H150" s="40">
        <v>1</v>
      </c>
      <c r="I150" s="41" t="s">
        <v>10</v>
      </c>
    </row>
    <row r="151" spans="1:9" ht="15.5" customHeight="1" x14ac:dyDescent="0.25">
      <c r="A151" s="38">
        <v>510</v>
      </c>
      <c r="B151" s="38">
        <v>511</v>
      </c>
      <c r="C151" s="39">
        <v>22.95</v>
      </c>
      <c r="D151" s="40">
        <v>300</v>
      </c>
      <c r="E151" s="39">
        <v>1.7</v>
      </c>
      <c r="F151" s="39">
        <v>1.2</v>
      </c>
      <c r="G151" s="40">
        <v>4</v>
      </c>
      <c r="H151" s="40">
        <v>1</v>
      </c>
      <c r="I151" s="41" t="s">
        <v>10</v>
      </c>
    </row>
    <row r="152" spans="1:9" ht="15.5" customHeight="1" x14ac:dyDescent="0.25">
      <c r="A152" s="38">
        <v>511</v>
      </c>
      <c r="B152" s="38">
        <v>513</v>
      </c>
      <c r="C152" s="39">
        <v>34.869999999999997</v>
      </c>
      <c r="D152" s="40">
        <v>300</v>
      </c>
      <c r="E152" s="39">
        <v>1.2</v>
      </c>
      <c r="F152" s="39">
        <v>1.54</v>
      </c>
      <c r="G152" s="40">
        <v>4</v>
      </c>
      <c r="H152" s="40">
        <v>1</v>
      </c>
      <c r="I152" s="41" t="s">
        <v>10</v>
      </c>
    </row>
    <row r="153" spans="1:9" ht="15.5" customHeight="1" x14ac:dyDescent="0.25">
      <c r="A153" s="38">
        <v>512</v>
      </c>
      <c r="B153" s="38">
        <v>513</v>
      </c>
      <c r="C153" s="39">
        <v>10.08</v>
      </c>
      <c r="D153" s="40">
        <v>200</v>
      </c>
      <c r="E153" s="39">
        <v>2</v>
      </c>
      <c r="F153" s="39">
        <v>2.54</v>
      </c>
      <c r="G153" s="40">
        <v>4</v>
      </c>
      <c r="H153" s="40">
        <v>1</v>
      </c>
      <c r="I153" s="41" t="s">
        <v>51</v>
      </c>
    </row>
    <row r="154" spans="1:9" ht="15.5" customHeight="1" x14ac:dyDescent="0.25">
      <c r="A154" s="38">
        <v>513</v>
      </c>
      <c r="B154" s="38">
        <v>516</v>
      </c>
      <c r="C154" s="39">
        <v>26.15</v>
      </c>
      <c r="D154" s="40">
        <v>300</v>
      </c>
      <c r="E154" s="39">
        <v>2.54</v>
      </c>
      <c r="F154" s="39">
        <v>2.88</v>
      </c>
      <c r="G154" s="40">
        <v>4</v>
      </c>
      <c r="H154" s="40">
        <v>1</v>
      </c>
      <c r="I154" s="41" t="s">
        <v>10</v>
      </c>
    </row>
    <row r="155" spans="1:9" ht="15.5" customHeight="1" x14ac:dyDescent="0.25">
      <c r="A155" s="38">
        <v>514</v>
      </c>
      <c r="B155" s="38">
        <v>515</v>
      </c>
      <c r="C155" s="39">
        <v>5.54</v>
      </c>
      <c r="D155" s="40">
        <v>200</v>
      </c>
      <c r="E155" s="39">
        <v>2</v>
      </c>
      <c r="F155" s="39">
        <v>2.25</v>
      </c>
      <c r="G155" s="40">
        <v>4</v>
      </c>
      <c r="H155" s="40">
        <v>1</v>
      </c>
      <c r="I155" s="41" t="s">
        <v>51</v>
      </c>
    </row>
    <row r="156" spans="1:9" ht="15.5" customHeight="1" x14ac:dyDescent="0.25">
      <c r="A156" s="38">
        <v>515</v>
      </c>
      <c r="B156" s="38">
        <v>516</v>
      </c>
      <c r="C156" s="39">
        <v>67.819999999999993</v>
      </c>
      <c r="D156" s="40">
        <v>300</v>
      </c>
      <c r="E156" s="39">
        <v>2.25</v>
      </c>
      <c r="F156" s="39">
        <v>1</v>
      </c>
      <c r="G156" s="40">
        <v>4</v>
      </c>
      <c r="H156" s="40">
        <v>1</v>
      </c>
      <c r="I156" s="41" t="s">
        <v>10</v>
      </c>
    </row>
    <row r="157" spans="1:9" ht="15.5" customHeight="1" x14ac:dyDescent="0.25">
      <c r="A157" s="38">
        <v>516</v>
      </c>
      <c r="B157" s="38">
        <v>520</v>
      </c>
      <c r="C157" s="39">
        <v>65.36</v>
      </c>
      <c r="D157" s="40">
        <v>300</v>
      </c>
      <c r="E157" s="39">
        <v>2.88</v>
      </c>
      <c r="F157" s="39">
        <v>3.88</v>
      </c>
      <c r="G157" s="40">
        <v>4</v>
      </c>
      <c r="H157" s="40">
        <v>1</v>
      </c>
      <c r="I157" s="41" t="s">
        <v>10</v>
      </c>
    </row>
    <row r="158" spans="1:9" ht="15.5" customHeight="1" x14ac:dyDescent="0.25">
      <c r="A158" s="38">
        <v>517</v>
      </c>
      <c r="B158" s="38">
        <v>518</v>
      </c>
      <c r="C158" s="39">
        <v>5.96</v>
      </c>
      <c r="D158" s="40">
        <v>200</v>
      </c>
      <c r="E158" s="39">
        <v>2</v>
      </c>
      <c r="F158" s="39">
        <v>2.2000000000000002</v>
      </c>
      <c r="G158" s="40">
        <v>4</v>
      </c>
      <c r="H158" s="40">
        <v>1</v>
      </c>
      <c r="I158" s="41" t="s">
        <v>51</v>
      </c>
    </row>
    <row r="159" spans="1:9" ht="15.5" customHeight="1" x14ac:dyDescent="0.25">
      <c r="A159" s="38">
        <v>518</v>
      </c>
      <c r="B159" s="38">
        <v>520</v>
      </c>
      <c r="C159" s="39">
        <v>43</v>
      </c>
      <c r="D159" s="40">
        <v>300</v>
      </c>
      <c r="E159" s="39">
        <v>2.2000000000000002</v>
      </c>
      <c r="F159" s="39">
        <v>1.7</v>
      </c>
      <c r="G159" s="40">
        <v>4</v>
      </c>
      <c r="H159" s="40">
        <v>1</v>
      </c>
      <c r="I159" s="41" t="s">
        <v>10</v>
      </c>
    </row>
    <row r="160" spans="1:9" ht="15.5" customHeight="1" x14ac:dyDescent="0.25">
      <c r="A160" s="38">
        <v>519</v>
      </c>
      <c r="B160" s="38">
        <v>520</v>
      </c>
      <c r="C160" s="39">
        <v>6.86</v>
      </c>
      <c r="D160" s="40">
        <v>200</v>
      </c>
      <c r="E160" s="39">
        <v>2.5</v>
      </c>
      <c r="F160" s="39">
        <v>2.39</v>
      </c>
      <c r="G160" s="40">
        <v>4</v>
      </c>
      <c r="H160" s="40">
        <v>1</v>
      </c>
      <c r="I160" s="41" t="s">
        <v>51</v>
      </c>
    </row>
    <row r="161" spans="1:9" ht="15.5" customHeight="1" x14ac:dyDescent="0.25">
      <c r="A161" s="38">
        <v>520</v>
      </c>
      <c r="B161" s="38">
        <v>522</v>
      </c>
      <c r="C161" s="39">
        <v>74.290000000000006</v>
      </c>
      <c r="D161" s="40">
        <v>300</v>
      </c>
      <c r="E161" s="39">
        <v>3.88</v>
      </c>
      <c r="F161" s="39">
        <v>2.2000000000000002</v>
      </c>
      <c r="G161" s="40">
        <v>4</v>
      </c>
      <c r="H161" s="40">
        <v>1</v>
      </c>
      <c r="I161" s="41" t="s">
        <v>10</v>
      </c>
    </row>
    <row r="162" spans="1:9" ht="15.5" customHeight="1" x14ac:dyDescent="0.25">
      <c r="A162" s="38">
        <v>521</v>
      </c>
      <c r="B162" s="38">
        <v>522</v>
      </c>
      <c r="C162" s="39">
        <v>7.35</v>
      </c>
      <c r="D162" s="40">
        <v>200</v>
      </c>
      <c r="E162" s="39">
        <v>2</v>
      </c>
      <c r="F162" s="39">
        <v>2.2000000000000002</v>
      </c>
      <c r="G162" s="40">
        <v>4</v>
      </c>
      <c r="H162" s="40">
        <v>1</v>
      </c>
      <c r="I162" s="41" t="s">
        <v>51</v>
      </c>
    </row>
    <row r="163" spans="1:9" ht="15.5" customHeight="1" x14ac:dyDescent="0.25">
      <c r="A163" s="38">
        <v>522</v>
      </c>
      <c r="B163" s="38">
        <v>524</v>
      </c>
      <c r="C163" s="39">
        <v>38.46</v>
      </c>
      <c r="D163" s="40">
        <v>300</v>
      </c>
      <c r="E163" s="39">
        <v>2.2000000000000002</v>
      </c>
      <c r="F163" s="39">
        <v>2.2999999999999998</v>
      </c>
      <c r="G163" s="40">
        <v>4</v>
      </c>
      <c r="H163" s="40">
        <v>1</v>
      </c>
      <c r="I163" s="41" t="s">
        <v>10</v>
      </c>
    </row>
    <row r="164" spans="1:9" ht="15.5" customHeight="1" x14ac:dyDescent="0.25">
      <c r="A164" s="38">
        <v>523</v>
      </c>
      <c r="B164" s="38">
        <v>524</v>
      </c>
      <c r="C164" s="39">
        <v>25.01</v>
      </c>
      <c r="D164" s="40">
        <v>200</v>
      </c>
      <c r="E164" s="39">
        <v>1.5</v>
      </c>
      <c r="F164" s="39">
        <v>1.35</v>
      </c>
      <c r="G164" s="40">
        <v>4</v>
      </c>
      <c r="H164" s="40">
        <v>1</v>
      </c>
      <c r="I164" s="41" t="s">
        <v>51</v>
      </c>
    </row>
    <row r="165" spans="1:9" ht="15.5" customHeight="1" x14ac:dyDescent="0.25">
      <c r="A165" s="38">
        <v>524</v>
      </c>
      <c r="B165" s="38">
        <v>544</v>
      </c>
      <c r="C165" s="39">
        <v>37.58</v>
      </c>
      <c r="D165" s="40">
        <v>300</v>
      </c>
      <c r="E165" s="39">
        <v>2.2999999999999998</v>
      </c>
      <c r="F165" s="39">
        <v>2.85</v>
      </c>
      <c r="G165" s="40">
        <v>4</v>
      </c>
      <c r="H165" s="40">
        <v>1</v>
      </c>
      <c r="I165" s="41" t="s">
        <v>10</v>
      </c>
    </row>
    <row r="166" spans="1:9" ht="15.5" customHeight="1" x14ac:dyDescent="0.25">
      <c r="A166" s="38">
        <v>526</v>
      </c>
      <c r="B166" s="38">
        <v>527</v>
      </c>
      <c r="C166" s="39">
        <v>6.55</v>
      </c>
      <c r="D166" s="40">
        <v>200</v>
      </c>
      <c r="E166" s="39">
        <v>1.3</v>
      </c>
      <c r="F166" s="39">
        <v>1.61</v>
      </c>
      <c r="G166" s="40">
        <v>4</v>
      </c>
      <c r="H166" s="40">
        <v>1</v>
      </c>
      <c r="I166" s="41" t="s">
        <v>51</v>
      </c>
    </row>
    <row r="167" spans="1:9" ht="15.5" customHeight="1" x14ac:dyDescent="0.25">
      <c r="A167" s="38">
        <v>525</v>
      </c>
      <c r="B167" s="38">
        <v>527</v>
      </c>
      <c r="C167" s="39">
        <v>7.84</v>
      </c>
      <c r="D167" s="40">
        <v>200</v>
      </c>
      <c r="E167" s="39">
        <v>1</v>
      </c>
      <c r="F167" s="39">
        <v>1.61</v>
      </c>
      <c r="G167" s="40">
        <v>4</v>
      </c>
      <c r="H167" s="40">
        <v>1</v>
      </c>
      <c r="I167" s="41" t="s">
        <v>51</v>
      </c>
    </row>
    <row r="168" spans="1:9" ht="15.5" customHeight="1" x14ac:dyDescent="0.25">
      <c r="A168" s="38">
        <v>527</v>
      </c>
      <c r="B168" s="38">
        <v>531</v>
      </c>
      <c r="C168" s="39">
        <v>63.29</v>
      </c>
      <c r="D168" s="40">
        <v>300</v>
      </c>
      <c r="E168" s="39">
        <v>1.61</v>
      </c>
      <c r="F168" s="39">
        <v>7.07</v>
      </c>
      <c r="G168" s="40">
        <v>4</v>
      </c>
      <c r="H168" s="40">
        <v>1</v>
      </c>
      <c r="I168" s="41" t="s">
        <v>10</v>
      </c>
    </row>
    <row r="169" spans="1:9" ht="15.5" customHeight="1" x14ac:dyDescent="0.25">
      <c r="A169" s="38">
        <v>528</v>
      </c>
      <c r="B169" s="38">
        <v>529</v>
      </c>
      <c r="C169" s="39">
        <v>5.22</v>
      </c>
      <c r="D169" s="40">
        <v>200</v>
      </c>
      <c r="E169" s="39">
        <v>2</v>
      </c>
      <c r="F169" s="39">
        <v>2.2000000000000002</v>
      </c>
      <c r="G169" s="40">
        <v>4</v>
      </c>
      <c r="H169" s="40">
        <v>1</v>
      </c>
      <c r="I169" s="41" t="s">
        <v>51</v>
      </c>
    </row>
    <row r="170" spans="1:9" ht="15.5" customHeight="1" x14ac:dyDescent="0.25">
      <c r="A170" s="38">
        <v>529</v>
      </c>
      <c r="B170" s="38">
        <v>531</v>
      </c>
      <c r="C170" s="39">
        <v>69.67</v>
      </c>
      <c r="D170" s="40">
        <v>300</v>
      </c>
      <c r="E170" s="39">
        <v>2.2000000000000002</v>
      </c>
      <c r="F170" s="39">
        <v>2.2000000000000002</v>
      </c>
      <c r="G170" s="40">
        <v>4</v>
      </c>
      <c r="H170" s="40">
        <v>1</v>
      </c>
      <c r="I170" s="41" t="s">
        <v>10</v>
      </c>
    </row>
    <row r="171" spans="1:9" ht="15.5" customHeight="1" x14ac:dyDescent="0.25">
      <c r="A171" s="38">
        <v>530</v>
      </c>
      <c r="B171" s="38">
        <v>531</v>
      </c>
      <c r="C171" s="39">
        <v>6.36</v>
      </c>
      <c r="D171" s="40">
        <v>200</v>
      </c>
      <c r="E171" s="39">
        <v>2</v>
      </c>
      <c r="F171" s="39">
        <v>2.2000000000000002</v>
      </c>
      <c r="G171" s="40">
        <v>4</v>
      </c>
      <c r="H171" s="40">
        <v>1</v>
      </c>
      <c r="I171" s="41" t="s">
        <v>51</v>
      </c>
    </row>
    <row r="172" spans="1:9" ht="15.5" customHeight="1" x14ac:dyDescent="0.25">
      <c r="A172" s="38">
        <v>531</v>
      </c>
      <c r="B172" s="38">
        <v>540</v>
      </c>
      <c r="C172" s="39">
        <v>79.75</v>
      </c>
      <c r="D172" s="40">
        <v>300</v>
      </c>
      <c r="E172" s="39">
        <v>7.07</v>
      </c>
      <c r="F172" s="39">
        <v>5.39</v>
      </c>
      <c r="G172" s="40">
        <v>4</v>
      </c>
      <c r="H172" s="40">
        <v>1</v>
      </c>
      <c r="I172" s="41" t="s">
        <v>10</v>
      </c>
    </row>
    <row r="173" spans="1:9" ht="15.5" customHeight="1" x14ac:dyDescent="0.25">
      <c r="A173" s="38">
        <v>532</v>
      </c>
      <c r="B173" s="38">
        <v>533</v>
      </c>
      <c r="C173" s="39">
        <v>10.39</v>
      </c>
      <c r="D173" s="40">
        <v>200</v>
      </c>
      <c r="E173" s="39">
        <v>2</v>
      </c>
      <c r="F173" s="39">
        <v>2.2000000000000002</v>
      </c>
      <c r="G173" s="40">
        <v>4</v>
      </c>
      <c r="H173" s="40">
        <v>1</v>
      </c>
      <c r="I173" s="41" t="s">
        <v>51</v>
      </c>
    </row>
    <row r="174" spans="1:9" ht="15.5" customHeight="1" x14ac:dyDescent="0.25">
      <c r="A174" s="38">
        <v>533</v>
      </c>
      <c r="B174" s="38">
        <v>535</v>
      </c>
      <c r="C174" s="39">
        <v>59.29</v>
      </c>
      <c r="D174" s="40">
        <v>300</v>
      </c>
      <c r="E174" s="39">
        <v>2.2000000000000002</v>
      </c>
      <c r="F174" s="39">
        <v>2.2000000000000002</v>
      </c>
      <c r="G174" s="40">
        <v>4</v>
      </c>
      <c r="H174" s="40">
        <v>1</v>
      </c>
      <c r="I174" s="41" t="s">
        <v>10</v>
      </c>
    </row>
    <row r="175" spans="1:9" ht="15.5" customHeight="1" x14ac:dyDescent="0.25">
      <c r="A175" s="38">
        <v>534</v>
      </c>
      <c r="B175" s="38">
        <v>535</v>
      </c>
      <c r="C175" s="39">
        <v>5.88</v>
      </c>
      <c r="D175" s="40">
        <v>200</v>
      </c>
      <c r="E175" s="39">
        <v>2</v>
      </c>
      <c r="F175" s="39">
        <v>2.2000000000000002</v>
      </c>
      <c r="G175" s="40">
        <v>4</v>
      </c>
      <c r="H175" s="40">
        <v>1</v>
      </c>
      <c r="I175" s="41" t="s">
        <v>51</v>
      </c>
    </row>
    <row r="176" spans="1:9" ht="15.5" customHeight="1" x14ac:dyDescent="0.25">
      <c r="A176" s="38">
        <v>535</v>
      </c>
      <c r="B176" s="38">
        <v>537</v>
      </c>
      <c r="C176" s="39">
        <v>74.63</v>
      </c>
      <c r="D176" s="40">
        <v>300</v>
      </c>
      <c r="E176" s="39">
        <v>2.2000000000000002</v>
      </c>
      <c r="F176" s="39">
        <v>2.2000000000000002</v>
      </c>
      <c r="G176" s="40">
        <v>4</v>
      </c>
      <c r="H176" s="40">
        <v>1</v>
      </c>
      <c r="I176" s="41" t="s">
        <v>10</v>
      </c>
    </row>
    <row r="177" spans="1:9" ht="15.5" customHeight="1" x14ac:dyDescent="0.25">
      <c r="A177" s="38">
        <v>536</v>
      </c>
      <c r="B177" s="38">
        <v>537</v>
      </c>
      <c r="C177" s="39">
        <v>6.74</v>
      </c>
      <c r="D177" s="40">
        <v>200</v>
      </c>
      <c r="E177" s="39">
        <v>1.5</v>
      </c>
      <c r="F177" s="39">
        <v>1.1499999999999999</v>
      </c>
      <c r="G177" s="40">
        <v>4</v>
      </c>
      <c r="H177" s="40">
        <v>1</v>
      </c>
      <c r="I177" s="41" t="s">
        <v>51</v>
      </c>
    </row>
    <row r="178" spans="1:9" ht="15.5" customHeight="1" x14ac:dyDescent="0.25">
      <c r="A178" s="38">
        <v>537</v>
      </c>
      <c r="B178" s="38">
        <v>540</v>
      </c>
      <c r="C178" s="39">
        <v>62.06</v>
      </c>
      <c r="D178" s="40">
        <v>300</v>
      </c>
      <c r="E178" s="39">
        <v>2.2000000000000002</v>
      </c>
      <c r="F178" s="39">
        <v>2.5499999999999998</v>
      </c>
      <c r="G178" s="40">
        <v>4</v>
      </c>
      <c r="H178" s="40">
        <v>1</v>
      </c>
      <c r="I178" s="41" t="s">
        <v>10</v>
      </c>
    </row>
    <row r="179" spans="1:9" ht="15.5" customHeight="1" x14ac:dyDescent="0.25">
      <c r="A179" s="38">
        <v>539</v>
      </c>
      <c r="B179" s="38">
        <v>540</v>
      </c>
      <c r="C179" s="39">
        <v>11.27</v>
      </c>
      <c r="D179" s="40">
        <v>200</v>
      </c>
      <c r="E179" s="39">
        <v>2.35</v>
      </c>
      <c r="F179" s="39">
        <v>2.5499999999999998</v>
      </c>
      <c r="G179" s="40">
        <v>4</v>
      </c>
      <c r="H179" s="40">
        <v>1</v>
      </c>
      <c r="I179" s="41" t="s">
        <v>51</v>
      </c>
    </row>
    <row r="180" spans="1:9" ht="15.5" customHeight="1" x14ac:dyDescent="0.25">
      <c r="A180" s="38">
        <v>538</v>
      </c>
      <c r="B180" s="38">
        <v>540</v>
      </c>
      <c r="C180" s="39">
        <v>6.74</v>
      </c>
      <c r="D180" s="40">
        <v>200</v>
      </c>
      <c r="E180" s="39">
        <v>2</v>
      </c>
      <c r="F180" s="39">
        <v>2.5499999999999998</v>
      </c>
      <c r="G180" s="40">
        <v>4</v>
      </c>
      <c r="H180" s="40">
        <v>1</v>
      </c>
      <c r="I180" s="41" t="s">
        <v>51</v>
      </c>
    </row>
    <row r="181" spans="1:9" ht="15.5" customHeight="1" x14ac:dyDescent="0.25">
      <c r="A181" s="38">
        <v>540</v>
      </c>
      <c r="B181" s="38">
        <v>541</v>
      </c>
      <c r="C181" s="39">
        <v>37.4</v>
      </c>
      <c r="D181" s="40">
        <v>300</v>
      </c>
      <c r="E181" s="39">
        <v>5.39</v>
      </c>
      <c r="F181" s="39">
        <v>2.2000000000000002</v>
      </c>
      <c r="G181" s="40">
        <v>4</v>
      </c>
      <c r="H181" s="40">
        <v>1</v>
      </c>
      <c r="I181" s="41" t="s">
        <v>10</v>
      </c>
    </row>
    <row r="182" spans="1:9" ht="15.5" customHeight="1" x14ac:dyDescent="0.25">
      <c r="A182" s="38">
        <v>541</v>
      </c>
      <c r="B182" s="38">
        <v>544</v>
      </c>
      <c r="C182" s="39">
        <v>44.25</v>
      </c>
      <c r="D182" s="40">
        <v>300</v>
      </c>
      <c r="E182" s="39">
        <v>2.2000000000000002</v>
      </c>
      <c r="F182" s="39">
        <v>2.85</v>
      </c>
      <c r="G182" s="40">
        <v>4</v>
      </c>
      <c r="H182" s="40">
        <v>1</v>
      </c>
      <c r="I182" s="41" t="s">
        <v>10</v>
      </c>
    </row>
    <row r="183" spans="1:9" ht="15.5" customHeight="1" x14ac:dyDescent="0.25">
      <c r="A183" s="38">
        <v>543</v>
      </c>
      <c r="B183" s="38">
        <v>544</v>
      </c>
      <c r="C183" s="39">
        <v>10.01</v>
      </c>
      <c r="D183" s="40">
        <v>200</v>
      </c>
      <c r="E183" s="39">
        <v>2</v>
      </c>
      <c r="F183" s="39">
        <v>2.85</v>
      </c>
      <c r="G183" s="40">
        <v>4</v>
      </c>
      <c r="H183" s="40">
        <v>1</v>
      </c>
      <c r="I183" s="41" t="s">
        <v>51</v>
      </c>
    </row>
    <row r="184" spans="1:9" ht="15.5" customHeight="1" x14ac:dyDescent="0.25">
      <c r="A184" s="38">
        <v>542</v>
      </c>
      <c r="B184" s="38">
        <v>544</v>
      </c>
      <c r="C184" s="39">
        <v>12.71</v>
      </c>
      <c r="D184" s="40">
        <v>200</v>
      </c>
      <c r="E184" s="39">
        <v>2.04</v>
      </c>
      <c r="F184" s="39">
        <v>2.85</v>
      </c>
      <c r="G184" s="40">
        <v>4</v>
      </c>
      <c r="H184" s="40">
        <v>1</v>
      </c>
      <c r="I184" s="41" t="s">
        <v>51</v>
      </c>
    </row>
    <row r="185" spans="1:9" ht="15.5" customHeight="1" x14ac:dyDescent="0.25">
      <c r="A185" s="38">
        <v>544</v>
      </c>
      <c r="B185" s="38">
        <v>546</v>
      </c>
      <c r="C185" s="39">
        <v>28.7</v>
      </c>
      <c r="D185" s="40">
        <v>300</v>
      </c>
      <c r="E185" s="39">
        <v>2.85</v>
      </c>
      <c r="F185" s="39">
        <v>3</v>
      </c>
      <c r="G185" s="40">
        <v>4</v>
      </c>
      <c r="H185" s="40">
        <v>1</v>
      </c>
      <c r="I185" s="41" t="s">
        <v>10</v>
      </c>
    </row>
    <row r="186" spans="1:9" ht="15.5" customHeight="1" x14ac:dyDescent="0.25">
      <c r="A186" s="38">
        <v>545</v>
      </c>
      <c r="B186" s="38">
        <v>546</v>
      </c>
      <c r="C186" s="39">
        <v>6.79</v>
      </c>
      <c r="D186" s="40">
        <v>200</v>
      </c>
      <c r="E186" s="39">
        <v>2.42</v>
      </c>
      <c r="F186" s="39">
        <v>3</v>
      </c>
      <c r="G186" s="40">
        <v>4</v>
      </c>
      <c r="H186" s="40">
        <v>1</v>
      </c>
      <c r="I186" s="41" t="s">
        <v>51</v>
      </c>
    </row>
    <row r="187" spans="1:9" ht="15.5" customHeight="1" x14ac:dyDescent="0.25">
      <c r="A187" s="38">
        <v>546</v>
      </c>
      <c r="B187" s="38">
        <v>547</v>
      </c>
      <c r="C187" s="39">
        <v>67.11</v>
      </c>
      <c r="D187" s="40">
        <v>300</v>
      </c>
      <c r="E187" s="39">
        <v>3</v>
      </c>
      <c r="F187" s="39">
        <v>1.7</v>
      </c>
      <c r="G187" s="40">
        <v>4</v>
      </c>
      <c r="H187" s="40">
        <v>1</v>
      </c>
      <c r="I187" s="41" t="s">
        <v>10</v>
      </c>
    </row>
    <row r="188" spans="1:9" ht="15.5" customHeight="1" x14ac:dyDescent="0.25">
      <c r="A188" s="38">
        <v>547</v>
      </c>
      <c r="B188" s="38">
        <v>550</v>
      </c>
      <c r="C188" s="39">
        <v>22.13</v>
      </c>
      <c r="D188" s="40">
        <v>300</v>
      </c>
      <c r="E188" s="39">
        <v>1.7</v>
      </c>
      <c r="F188" s="39">
        <v>1.7</v>
      </c>
      <c r="G188" s="40">
        <v>4</v>
      </c>
      <c r="H188" s="40">
        <v>1</v>
      </c>
      <c r="I188" s="41" t="s">
        <v>10</v>
      </c>
    </row>
    <row r="189" spans="1:9" ht="15.5" customHeight="1" x14ac:dyDescent="0.25">
      <c r="A189" s="38">
        <v>548</v>
      </c>
      <c r="B189" s="38">
        <v>550</v>
      </c>
      <c r="C189" s="39">
        <v>5.1100000000000003</v>
      </c>
      <c r="D189" s="40">
        <v>200</v>
      </c>
      <c r="E189" s="39">
        <v>1.7</v>
      </c>
      <c r="F189" s="39">
        <v>1.7</v>
      </c>
      <c r="G189" s="40">
        <v>4</v>
      </c>
      <c r="H189" s="40">
        <v>1</v>
      </c>
      <c r="I189" s="41" t="s">
        <v>51</v>
      </c>
    </row>
    <row r="190" spans="1:9" ht="15.5" customHeight="1" x14ac:dyDescent="0.25">
      <c r="A190" s="38">
        <v>549</v>
      </c>
      <c r="B190" s="38">
        <v>550</v>
      </c>
      <c r="C190" s="39">
        <v>9.09</v>
      </c>
      <c r="D190" s="40">
        <v>200</v>
      </c>
      <c r="E190" s="39">
        <v>1.7</v>
      </c>
      <c r="F190" s="39">
        <v>1.7</v>
      </c>
      <c r="G190" s="40">
        <v>4</v>
      </c>
      <c r="H190" s="40">
        <v>1</v>
      </c>
      <c r="I190" s="41" t="s">
        <v>51</v>
      </c>
    </row>
    <row r="191" spans="1:9" ht="15.5" customHeight="1" x14ac:dyDescent="0.25">
      <c r="A191" s="38">
        <v>550</v>
      </c>
      <c r="B191" s="38">
        <v>551</v>
      </c>
      <c r="C191" s="39">
        <v>16.57</v>
      </c>
      <c r="D191" s="40">
        <v>300</v>
      </c>
      <c r="E191" s="39">
        <v>1.7</v>
      </c>
      <c r="F191" s="39">
        <v>1.7</v>
      </c>
      <c r="G191" s="40">
        <v>4</v>
      </c>
      <c r="H191" s="40">
        <v>1</v>
      </c>
      <c r="I191" s="41" t="s">
        <v>10</v>
      </c>
    </row>
    <row r="192" spans="1:9" x14ac:dyDescent="0.25">
      <c r="C192" s="43"/>
      <c r="E192" s="43"/>
      <c r="F192" s="43"/>
    </row>
    <row r="193" spans="3:6" x14ac:dyDescent="0.25">
      <c r="C193" s="43"/>
      <c r="E193" s="43"/>
      <c r="F193" s="43"/>
    </row>
    <row r="194" spans="3:6" x14ac:dyDescent="0.25">
      <c r="C194" s="43"/>
      <c r="E194" s="43"/>
      <c r="F194" s="43"/>
    </row>
    <row r="195" spans="3:6" x14ac:dyDescent="0.25">
      <c r="C195" s="43"/>
      <c r="E195" s="43"/>
      <c r="F195" s="43"/>
    </row>
    <row r="196" spans="3:6" x14ac:dyDescent="0.25">
      <c r="C196" s="43"/>
      <c r="E196" s="43"/>
      <c r="F196" s="43"/>
    </row>
    <row r="197" spans="3:6" x14ac:dyDescent="0.25">
      <c r="C197" s="43"/>
      <c r="E197" s="43"/>
      <c r="F197" s="43"/>
    </row>
    <row r="198" spans="3:6" x14ac:dyDescent="0.25">
      <c r="C198" s="43"/>
      <c r="E198" s="43"/>
      <c r="F198" s="43"/>
    </row>
    <row r="199" spans="3:6" x14ac:dyDescent="0.25">
      <c r="C199" s="43"/>
      <c r="E199" s="43"/>
      <c r="F199" s="43"/>
    </row>
    <row r="200" spans="3:6" x14ac:dyDescent="0.25">
      <c r="C200" s="43"/>
      <c r="E200" s="43"/>
      <c r="F200" s="43"/>
    </row>
    <row r="201" spans="3:6" x14ac:dyDescent="0.25">
      <c r="C201" s="43"/>
      <c r="E201" s="43"/>
      <c r="F201" s="43"/>
    </row>
    <row r="202" spans="3:6" x14ac:dyDescent="0.25">
      <c r="C202" s="43"/>
      <c r="E202" s="43"/>
      <c r="F202" s="43"/>
    </row>
    <row r="203" spans="3:6" x14ac:dyDescent="0.25">
      <c r="C203" s="43"/>
      <c r="E203" s="43"/>
      <c r="F203" s="43"/>
    </row>
    <row r="204" spans="3:6" x14ac:dyDescent="0.25">
      <c r="C204" s="43"/>
      <c r="E204" s="43"/>
      <c r="F204" s="43"/>
    </row>
    <row r="205" spans="3:6" x14ac:dyDescent="0.25">
      <c r="C205" s="43"/>
      <c r="E205" s="43"/>
      <c r="F205" s="43"/>
    </row>
    <row r="206" spans="3:6" x14ac:dyDescent="0.25">
      <c r="C206" s="43"/>
      <c r="E206" s="43"/>
      <c r="F206" s="43"/>
    </row>
    <row r="207" spans="3:6" x14ac:dyDescent="0.25">
      <c r="C207" s="43"/>
      <c r="E207" s="43"/>
      <c r="F207" s="43"/>
    </row>
    <row r="208" spans="3:6" x14ac:dyDescent="0.25">
      <c r="C208" s="43"/>
      <c r="E208" s="43"/>
      <c r="F208" s="43"/>
    </row>
    <row r="209" spans="3:6" x14ac:dyDescent="0.25">
      <c r="C209" s="43"/>
      <c r="E209" s="43"/>
      <c r="F209" s="43"/>
    </row>
    <row r="210" spans="3:6" x14ac:dyDescent="0.25">
      <c r="C210" s="43"/>
      <c r="E210" s="43"/>
      <c r="F210" s="43"/>
    </row>
    <row r="211" spans="3:6" x14ac:dyDescent="0.25">
      <c r="C211" s="43"/>
      <c r="E211" s="43"/>
      <c r="F211" s="43"/>
    </row>
    <row r="212" spans="3:6" x14ac:dyDescent="0.25">
      <c r="C212" s="43"/>
      <c r="E212" s="43"/>
      <c r="F212" s="43"/>
    </row>
    <row r="213" spans="3:6" x14ac:dyDescent="0.25">
      <c r="C213" s="43"/>
      <c r="E213" s="43"/>
      <c r="F213" s="43"/>
    </row>
    <row r="214" spans="3:6" x14ac:dyDescent="0.25">
      <c r="C214" s="43"/>
      <c r="E214" s="43"/>
      <c r="F214" s="43"/>
    </row>
    <row r="215" spans="3:6" x14ac:dyDescent="0.25">
      <c r="C215" s="43"/>
      <c r="E215" s="43"/>
      <c r="F215" s="43"/>
    </row>
    <row r="216" spans="3:6" x14ac:dyDescent="0.25">
      <c r="C216" s="43"/>
      <c r="E216" s="43"/>
      <c r="F216" s="43"/>
    </row>
    <row r="217" spans="3:6" x14ac:dyDescent="0.25">
      <c r="C217" s="43"/>
      <c r="E217" s="43"/>
      <c r="F217" s="43"/>
    </row>
    <row r="218" spans="3:6" x14ac:dyDescent="0.25">
      <c r="C218" s="43"/>
      <c r="E218" s="43"/>
      <c r="F218" s="43"/>
    </row>
    <row r="219" spans="3:6" x14ac:dyDescent="0.25">
      <c r="C219" s="43"/>
      <c r="E219" s="43"/>
      <c r="F219" s="43"/>
    </row>
    <row r="220" spans="3:6" x14ac:dyDescent="0.25">
      <c r="C220" s="43"/>
      <c r="E220" s="43"/>
      <c r="F220" s="43"/>
    </row>
    <row r="221" spans="3:6" x14ac:dyDescent="0.25">
      <c r="C221" s="43"/>
      <c r="E221" s="43"/>
      <c r="F221" s="43"/>
    </row>
    <row r="222" spans="3:6" x14ac:dyDescent="0.25">
      <c r="C222" s="43"/>
      <c r="E222" s="43"/>
      <c r="F222" s="43"/>
    </row>
    <row r="223" spans="3:6" x14ac:dyDescent="0.25">
      <c r="C223" s="43"/>
      <c r="E223" s="43"/>
      <c r="F223" s="43"/>
    </row>
    <row r="224" spans="3:6" x14ac:dyDescent="0.25">
      <c r="C224" s="43"/>
      <c r="E224" s="43"/>
      <c r="F224" s="43"/>
    </row>
    <row r="225" spans="3:6" x14ac:dyDescent="0.25">
      <c r="C225" s="43"/>
      <c r="E225" s="43"/>
      <c r="F225" s="43"/>
    </row>
    <row r="226" spans="3:6" x14ac:dyDescent="0.25">
      <c r="C226" s="43"/>
      <c r="E226" s="43"/>
      <c r="F226" s="43"/>
    </row>
    <row r="227" spans="3:6" x14ac:dyDescent="0.25">
      <c r="C227" s="43"/>
      <c r="E227" s="43"/>
      <c r="F227" s="43"/>
    </row>
    <row r="228" spans="3:6" x14ac:dyDescent="0.25">
      <c r="C228" s="43"/>
      <c r="E228" s="43"/>
      <c r="F228" s="43"/>
    </row>
    <row r="229" spans="3:6" x14ac:dyDescent="0.25">
      <c r="C229" s="43"/>
      <c r="E229" s="43"/>
      <c r="F229" s="43"/>
    </row>
    <row r="230" spans="3:6" x14ac:dyDescent="0.25">
      <c r="C230" s="43"/>
      <c r="E230" s="43"/>
      <c r="F230" s="43"/>
    </row>
    <row r="231" spans="3:6" x14ac:dyDescent="0.25">
      <c r="C231" s="43"/>
      <c r="E231" s="43"/>
      <c r="F231" s="43"/>
    </row>
    <row r="232" spans="3:6" x14ac:dyDescent="0.25">
      <c r="C232" s="43"/>
      <c r="E232" s="43"/>
      <c r="F232" s="43"/>
    </row>
    <row r="233" spans="3:6" x14ac:dyDescent="0.25">
      <c r="C233" s="43"/>
      <c r="E233" s="43"/>
      <c r="F233" s="43"/>
    </row>
    <row r="234" spans="3:6" x14ac:dyDescent="0.25">
      <c r="C234" s="43"/>
      <c r="E234" s="43"/>
      <c r="F234" s="43"/>
    </row>
    <row r="235" spans="3:6" x14ac:dyDescent="0.25">
      <c r="C235" s="43"/>
      <c r="E235" s="43"/>
      <c r="F235" s="43"/>
    </row>
    <row r="236" spans="3:6" x14ac:dyDescent="0.25">
      <c r="C236" s="43"/>
      <c r="E236" s="43"/>
      <c r="F236" s="43"/>
    </row>
    <row r="237" spans="3:6" x14ac:dyDescent="0.25">
      <c r="C237" s="43"/>
      <c r="E237" s="43"/>
      <c r="F237" s="43"/>
    </row>
    <row r="238" spans="3:6" x14ac:dyDescent="0.25">
      <c r="C238" s="43"/>
      <c r="E238" s="43"/>
      <c r="F238" s="43"/>
    </row>
    <row r="239" spans="3:6" x14ac:dyDescent="0.25">
      <c r="C239" s="43"/>
      <c r="E239" s="43"/>
      <c r="F239" s="43"/>
    </row>
    <row r="240" spans="3:6" x14ac:dyDescent="0.25">
      <c r="C240" s="43"/>
      <c r="E240" s="43"/>
      <c r="F240" s="43"/>
    </row>
    <row r="241" spans="3:6" x14ac:dyDescent="0.25">
      <c r="C241" s="43"/>
      <c r="E241" s="43"/>
      <c r="F241" s="43"/>
    </row>
    <row r="242" spans="3:6" x14ac:dyDescent="0.25">
      <c r="C242" s="43"/>
      <c r="E242" s="43"/>
      <c r="F242" s="43"/>
    </row>
    <row r="243" spans="3:6" x14ac:dyDescent="0.25">
      <c r="C243" s="43"/>
      <c r="E243" s="43"/>
      <c r="F243" s="43"/>
    </row>
    <row r="244" spans="3:6" x14ac:dyDescent="0.25">
      <c r="C244" s="43"/>
      <c r="E244" s="43"/>
      <c r="F244" s="43"/>
    </row>
    <row r="245" spans="3:6" x14ac:dyDescent="0.25">
      <c r="C245" s="43"/>
      <c r="E245" s="43"/>
      <c r="F245" s="43"/>
    </row>
    <row r="246" spans="3:6" x14ac:dyDescent="0.25">
      <c r="C246" s="43"/>
      <c r="E246" s="43"/>
      <c r="F246" s="43"/>
    </row>
    <row r="247" spans="3:6" x14ac:dyDescent="0.25">
      <c r="C247" s="43"/>
      <c r="E247" s="43"/>
      <c r="F247" s="43"/>
    </row>
    <row r="248" spans="3:6" x14ac:dyDescent="0.25">
      <c r="C248" s="43"/>
      <c r="E248" s="43"/>
      <c r="F248" s="43"/>
    </row>
    <row r="249" spans="3:6" x14ac:dyDescent="0.25">
      <c r="C249" s="43"/>
      <c r="E249" s="43"/>
      <c r="F249" s="43"/>
    </row>
    <row r="250" spans="3:6" x14ac:dyDescent="0.25">
      <c r="C250" s="43"/>
      <c r="E250" s="43"/>
      <c r="F250" s="43"/>
    </row>
    <row r="251" spans="3:6" x14ac:dyDescent="0.25">
      <c r="C251" s="43"/>
      <c r="E251" s="43"/>
      <c r="F251" s="43"/>
    </row>
    <row r="252" spans="3:6" x14ac:dyDescent="0.25">
      <c r="C252" s="43"/>
      <c r="E252" s="43"/>
      <c r="F252" s="43"/>
    </row>
    <row r="253" spans="3:6" x14ac:dyDescent="0.25">
      <c r="C253" s="43"/>
      <c r="E253" s="43"/>
      <c r="F253" s="43"/>
    </row>
    <row r="254" spans="3:6" x14ac:dyDescent="0.25">
      <c r="C254" s="43"/>
      <c r="E254" s="43"/>
      <c r="F254" s="43"/>
    </row>
    <row r="255" spans="3:6" x14ac:dyDescent="0.25">
      <c r="C255" s="43"/>
      <c r="E255" s="43"/>
      <c r="F255" s="43"/>
    </row>
    <row r="256" spans="3:6" x14ac:dyDescent="0.25">
      <c r="C256" s="43"/>
      <c r="E256" s="43"/>
      <c r="F256" s="43"/>
    </row>
    <row r="257" spans="3:6" x14ac:dyDescent="0.25">
      <c r="C257" s="43"/>
      <c r="E257" s="43"/>
      <c r="F257" s="43"/>
    </row>
    <row r="258" spans="3:6" x14ac:dyDescent="0.25">
      <c r="C258" s="43"/>
      <c r="E258" s="43"/>
      <c r="F258" s="43"/>
    </row>
    <row r="259" spans="3:6" x14ac:dyDescent="0.25">
      <c r="C259" s="43"/>
      <c r="E259" s="43"/>
      <c r="F259" s="43"/>
    </row>
    <row r="260" spans="3:6" x14ac:dyDescent="0.25">
      <c r="C260" s="43"/>
      <c r="E260" s="43"/>
      <c r="F260" s="43"/>
    </row>
    <row r="261" spans="3:6" x14ac:dyDescent="0.25">
      <c r="C261" s="43"/>
      <c r="E261" s="43"/>
      <c r="F261" s="43"/>
    </row>
    <row r="262" spans="3:6" x14ac:dyDescent="0.25">
      <c r="C262" s="43"/>
      <c r="E262" s="43"/>
      <c r="F262" s="43"/>
    </row>
    <row r="263" spans="3:6" x14ac:dyDescent="0.25">
      <c r="C263" s="43"/>
      <c r="E263" s="43"/>
      <c r="F263" s="43"/>
    </row>
    <row r="264" spans="3:6" x14ac:dyDescent="0.25">
      <c r="C264" s="43"/>
      <c r="E264" s="43"/>
      <c r="F264" s="43"/>
    </row>
    <row r="265" spans="3:6" x14ac:dyDescent="0.25">
      <c r="C265" s="43"/>
      <c r="E265" s="43"/>
      <c r="F265" s="43"/>
    </row>
    <row r="266" spans="3:6" x14ac:dyDescent="0.25">
      <c r="C266" s="43"/>
      <c r="E266" s="43"/>
      <c r="F266" s="43"/>
    </row>
    <row r="267" spans="3:6" x14ac:dyDescent="0.25">
      <c r="C267" s="43"/>
      <c r="E267" s="43"/>
      <c r="F267" s="43"/>
    </row>
    <row r="268" spans="3:6" x14ac:dyDescent="0.25">
      <c r="C268" s="43"/>
      <c r="E268" s="43"/>
      <c r="F268" s="43"/>
    </row>
    <row r="269" spans="3:6" x14ac:dyDescent="0.25">
      <c r="C269" s="43"/>
      <c r="E269" s="43"/>
      <c r="F269" s="43"/>
    </row>
    <row r="270" spans="3:6" x14ac:dyDescent="0.25">
      <c r="C270" s="43"/>
      <c r="E270" s="43"/>
      <c r="F270" s="43"/>
    </row>
    <row r="271" spans="3:6" x14ac:dyDescent="0.25">
      <c r="C271" s="43"/>
      <c r="E271" s="43"/>
      <c r="F271" s="43"/>
    </row>
    <row r="272" spans="3:6" x14ac:dyDescent="0.25">
      <c r="C272" s="43"/>
      <c r="E272" s="43"/>
      <c r="F272" s="43"/>
    </row>
    <row r="273" spans="3:6" x14ac:dyDescent="0.25">
      <c r="C273" s="43"/>
      <c r="E273" s="43"/>
      <c r="F273" s="43"/>
    </row>
    <row r="274" spans="3:6" x14ac:dyDescent="0.25">
      <c r="C274" s="43"/>
      <c r="E274" s="43"/>
      <c r="F274" s="43"/>
    </row>
    <row r="275" spans="3:6" x14ac:dyDescent="0.25">
      <c r="C275" s="43"/>
      <c r="E275" s="43"/>
      <c r="F275" s="43"/>
    </row>
    <row r="276" spans="3:6" x14ac:dyDescent="0.25">
      <c r="C276" s="43"/>
      <c r="E276" s="43"/>
      <c r="F276" s="43"/>
    </row>
    <row r="277" spans="3:6" x14ac:dyDescent="0.25">
      <c r="C277" s="43"/>
      <c r="E277" s="43"/>
      <c r="F277" s="43"/>
    </row>
    <row r="278" spans="3:6" x14ac:dyDescent="0.25">
      <c r="C278" s="43"/>
      <c r="E278" s="43"/>
      <c r="F278" s="43"/>
    </row>
    <row r="279" spans="3:6" x14ac:dyDescent="0.25">
      <c r="C279" s="43"/>
      <c r="E279" s="43"/>
      <c r="F279" s="43"/>
    </row>
    <row r="280" spans="3:6" x14ac:dyDescent="0.25">
      <c r="C280" s="43"/>
      <c r="E280" s="43"/>
      <c r="F280" s="43"/>
    </row>
    <row r="281" spans="3:6" x14ac:dyDescent="0.25">
      <c r="C281" s="43"/>
      <c r="E281" s="43"/>
      <c r="F281" s="43"/>
    </row>
    <row r="282" spans="3:6" x14ac:dyDescent="0.25">
      <c r="C282" s="43"/>
      <c r="E282" s="43"/>
      <c r="F282" s="43"/>
    </row>
    <row r="283" spans="3:6" x14ac:dyDescent="0.25">
      <c r="C283" s="43"/>
      <c r="E283" s="43"/>
      <c r="F283" s="43"/>
    </row>
    <row r="284" spans="3:6" x14ac:dyDescent="0.25">
      <c r="C284" s="43"/>
      <c r="E284" s="43"/>
      <c r="F284" s="43"/>
    </row>
    <row r="285" spans="3:6" x14ac:dyDescent="0.25">
      <c r="C285" s="43"/>
      <c r="E285" s="43"/>
      <c r="F285" s="43"/>
    </row>
    <row r="286" spans="3:6" x14ac:dyDescent="0.25">
      <c r="C286" s="43"/>
      <c r="E286" s="43"/>
      <c r="F286" s="43"/>
    </row>
    <row r="287" spans="3:6" x14ac:dyDescent="0.25">
      <c r="C287" s="43"/>
      <c r="E287" s="43"/>
      <c r="F287" s="43"/>
    </row>
    <row r="288" spans="3:6" x14ac:dyDescent="0.25">
      <c r="C288" s="43"/>
      <c r="E288" s="43"/>
      <c r="F288" s="43"/>
    </row>
    <row r="289" spans="3:6" x14ac:dyDescent="0.25">
      <c r="C289" s="43"/>
      <c r="E289" s="43"/>
      <c r="F289" s="43"/>
    </row>
    <row r="290" spans="3:6" x14ac:dyDescent="0.25">
      <c r="C290" s="43"/>
      <c r="E290" s="43"/>
      <c r="F290" s="43"/>
    </row>
    <row r="291" spans="3:6" x14ac:dyDescent="0.25">
      <c r="C291" s="43"/>
      <c r="E291" s="43"/>
      <c r="F291" s="43"/>
    </row>
    <row r="292" spans="3:6" x14ac:dyDescent="0.25">
      <c r="C292" s="43"/>
      <c r="E292" s="43"/>
      <c r="F292" s="43"/>
    </row>
    <row r="293" spans="3:6" x14ac:dyDescent="0.25">
      <c r="C293" s="43"/>
      <c r="E293" s="43"/>
      <c r="F293" s="43"/>
    </row>
    <row r="294" spans="3:6" x14ac:dyDescent="0.25">
      <c r="C294" s="43"/>
      <c r="E294" s="43"/>
      <c r="F294" s="43"/>
    </row>
    <row r="295" spans="3:6" x14ac:dyDescent="0.25">
      <c r="C295" s="43"/>
      <c r="E295" s="43"/>
      <c r="F295" s="43"/>
    </row>
    <row r="296" spans="3:6" x14ac:dyDescent="0.25">
      <c r="C296" s="43"/>
      <c r="E296" s="43"/>
      <c r="F296" s="43"/>
    </row>
    <row r="297" spans="3:6" x14ac:dyDescent="0.25">
      <c r="C297" s="43"/>
      <c r="E297" s="43"/>
      <c r="F297" s="43"/>
    </row>
    <row r="298" spans="3:6" x14ac:dyDescent="0.25">
      <c r="C298" s="43"/>
      <c r="E298" s="43"/>
      <c r="F298" s="43"/>
    </row>
    <row r="299" spans="3:6" x14ac:dyDescent="0.25">
      <c r="C299" s="43"/>
      <c r="E299" s="43"/>
      <c r="F299" s="43"/>
    </row>
    <row r="300" spans="3:6" x14ac:dyDescent="0.25">
      <c r="C300" s="43"/>
      <c r="E300" s="43"/>
      <c r="F300" s="43"/>
    </row>
    <row r="301" spans="3:6" x14ac:dyDescent="0.25">
      <c r="C301" s="43"/>
      <c r="E301" s="43"/>
      <c r="F301" s="43"/>
    </row>
    <row r="302" spans="3:6" x14ac:dyDescent="0.25">
      <c r="C302" s="43"/>
      <c r="E302" s="43"/>
      <c r="F302" s="43"/>
    </row>
    <row r="303" spans="3:6" x14ac:dyDescent="0.25">
      <c r="C303" s="43"/>
      <c r="E303" s="43"/>
      <c r="F303" s="43"/>
    </row>
    <row r="304" spans="3:6" x14ac:dyDescent="0.25">
      <c r="C304" s="43"/>
      <c r="E304" s="43"/>
      <c r="F304" s="43"/>
    </row>
    <row r="305" spans="3:6" x14ac:dyDescent="0.25">
      <c r="C305" s="43"/>
      <c r="E305" s="43"/>
      <c r="F305" s="43"/>
    </row>
    <row r="306" spans="3:6" x14ac:dyDescent="0.25">
      <c r="C306" s="43"/>
      <c r="E306" s="43"/>
      <c r="F306" s="43"/>
    </row>
    <row r="307" spans="3:6" x14ac:dyDescent="0.25">
      <c r="C307" s="43"/>
      <c r="E307" s="43"/>
      <c r="F307" s="43"/>
    </row>
    <row r="308" spans="3:6" x14ac:dyDescent="0.25">
      <c r="C308" s="43"/>
      <c r="E308" s="43"/>
      <c r="F308" s="43"/>
    </row>
    <row r="309" spans="3:6" x14ac:dyDescent="0.25">
      <c r="C309" s="43"/>
      <c r="E309" s="43"/>
      <c r="F309" s="43"/>
    </row>
    <row r="310" spans="3:6" x14ac:dyDescent="0.25">
      <c r="C310" s="43"/>
      <c r="E310" s="43"/>
      <c r="F310" s="43"/>
    </row>
    <row r="311" spans="3:6" x14ac:dyDescent="0.25">
      <c r="C311" s="43"/>
      <c r="E311" s="43"/>
      <c r="F311" s="43"/>
    </row>
    <row r="312" spans="3:6" x14ac:dyDescent="0.25">
      <c r="C312" s="43"/>
      <c r="E312" s="43"/>
      <c r="F312" s="43"/>
    </row>
    <row r="313" spans="3:6" x14ac:dyDescent="0.25">
      <c r="C313" s="43"/>
      <c r="E313" s="43"/>
      <c r="F313" s="43"/>
    </row>
    <row r="314" spans="3:6" x14ac:dyDescent="0.25">
      <c r="C314" s="43"/>
      <c r="E314" s="43"/>
      <c r="F314" s="43"/>
    </row>
    <row r="315" spans="3:6" x14ac:dyDescent="0.25">
      <c r="C315" s="43"/>
      <c r="E315" s="43"/>
      <c r="F315" s="43"/>
    </row>
    <row r="316" spans="3:6" x14ac:dyDescent="0.25">
      <c r="C316" s="43"/>
      <c r="E316" s="43"/>
      <c r="F316" s="43"/>
    </row>
    <row r="317" spans="3:6" x14ac:dyDescent="0.25">
      <c r="C317" s="43"/>
      <c r="E317" s="43"/>
      <c r="F317" s="43"/>
    </row>
    <row r="318" spans="3:6" x14ac:dyDescent="0.25">
      <c r="C318" s="43"/>
      <c r="E318" s="43"/>
      <c r="F318" s="43"/>
    </row>
    <row r="319" spans="3:6" x14ac:dyDescent="0.25">
      <c r="C319" s="43"/>
      <c r="E319" s="43"/>
      <c r="F319" s="43"/>
    </row>
    <row r="320" spans="3:6" x14ac:dyDescent="0.25">
      <c r="C320" s="43"/>
      <c r="E320" s="43"/>
      <c r="F320" s="43"/>
    </row>
    <row r="321" spans="3:6" x14ac:dyDescent="0.25">
      <c r="C321" s="43"/>
      <c r="E321" s="43"/>
      <c r="F321" s="43"/>
    </row>
    <row r="322" spans="3:6" x14ac:dyDescent="0.25">
      <c r="C322" s="43"/>
      <c r="E322" s="43"/>
      <c r="F322" s="43"/>
    </row>
    <row r="323" spans="3:6" x14ac:dyDescent="0.25">
      <c r="C323" s="43"/>
      <c r="E323" s="43"/>
      <c r="F323" s="43"/>
    </row>
    <row r="324" spans="3:6" x14ac:dyDescent="0.25">
      <c r="C324" s="43"/>
      <c r="E324" s="43"/>
      <c r="F324" s="43"/>
    </row>
    <row r="325" spans="3:6" x14ac:dyDescent="0.25">
      <c r="C325" s="43"/>
      <c r="E325" s="43"/>
      <c r="F325" s="43"/>
    </row>
    <row r="326" spans="3:6" x14ac:dyDescent="0.25">
      <c r="C326" s="43"/>
      <c r="E326" s="43"/>
      <c r="F326" s="43"/>
    </row>
    <row r="327" spans="3:6" x14ac:dyDescent="0.25">
      <c r="C327" s="43"/>
      <c r="E327" s="43"/>
      <c r="F327" s="43"/>
    </row>
    <row r="328" spans="3:6" x14ac:dyDescent="0.25">
      <c r="C328" s="43"/>
      <c r="E328" s="43"/>
      <c r="F328" s="43"/>
    </row>
    <row r="329" spans="3:6" x14ac:dyDescent="0.25">
      <c r="C329" s="43"/>
      <c r="E329" s="43"/>
      <c r="F329" s="43"/>
    </row>
    <row r="330" spans="3:6" x14ac:dyDescent="0.25">
      <c r="C330" s="43"/>
      <c r="E330" s="43"/>
      <c r="F330" s="43"/>
    </row>
    <row r="331" spans="3:6" x14ac:dyDescent="0.25">
      <c r="C331" s="43"/>
      <c r="E331" s="43"/>
      <c r="F331" s="43"/>
    </row>
    <row r="332" spans="3:6" x14ac:dyDescent="0.25">
      <c r="C332" s="43"/>
      <c r="E332" s="43"/>
      <c r="F332" s="43"/>
    </row>
    <row r="333" spans="3:6" x14ac:dyDescent="0.25">
      <c r="C333" s="43"/>
      <c r="E333" s="43"/>
      <c r="F333" s="43"/>
    </row>
    <row r="334" spans="3:6" x14ac:dyDescent="0.25">
      <c r="C334" s="43"/>
      <c r="E334" s="43"/>
      <c r="F334" s="43"/>
    </row>
    <row r="335" spans="3:6" x14ac:dyDescent="0.25">
      <c r="C335" s="43"/>
      <c r="E335" s="43"/>
      <c r="F335" s="43"/>
    </row>
    <row r="336" spans="3:6" x14ac:dyDescent="0.25">
      <c r="C336" s="43"/>
      <c r="E336" s="43"/>
      <c r="F336" s="43"/>
    </row>
    <row r="337" spans="3:6" x14ac:dyDescent="0.25">
      <c r="C337" s="43"/>
      <c r="E337" s="43"/>
      <c r="F337" s="43"/>
    </row>
    <row r="338" spans="3:6" x14ac:dyDescent="0.25">
      <c r="C338" s="43"/>
      <c r="E338" s="43"/>
      <c r="F338" s="43"/>
    </row>
    <row r="339" spans="3:6" x14ac:dyDescent="0.25">
      <c r="C339" s="43"/>
      <c r="E339" s="43"/>
      <c r="F339" s="43"/>
    </row>
    <row r="340" spans="3:6" x14ac:dyDescent="0.25">
      <c r="C340" s="43"/>
      <c r="E340" s="43"/>
      <c r="F340" s="43"/>
    </row>
    <row r="341" spans="3:6" x14ac:dyDescent="0.25">
      <c r="C341" s="43"/>
      <c r="E341" s="43"/>
      <c r="F341" s="43"/>
    </row>
    <row r="342" spans="3:6" x14ac:dyDescent="0.25">
      <c r="C342" s="43"/>
      <c r="E342" s="43"/>
      <c r="F342" s="43"/>
    </row>
    <row r="343" spans="3:6" x14ac:dyDescent="0.25">
      <c r="C343" s="43"/>
      <c r="E343" s="43"/>
      <c r="F343" s="43"/>
    </row>
    <row r="344" spans="3:6" x14ac:dyDescent="0.25">
      <c r="C344" s="43"/>
      <c r="E344" s="43"/>
      <c r="F344" s="43"/>
    </row>
    <row r="345" spans="3:6" x14ac:dyDescent="0.25">
      <c r="C345" s="43"/>
      <c r="E345" s="43"/>
      <c r="F345" s="43"/>
    </row>
    <row r="346" spans="3:6" x14ac:dyDescent="0.25">
      <c r="C346" s="43"/>
      <c r="E346" s="43"/>
      <c r="F346" s="43"/>
    </row>
    <row r="347" spans="3:6" x14ac:dyDescent="0.25">
      <c r="C347" s="43"/>
      <c r="E347" s="43"/>
      <c r="F347" s="43"/>
    </row>
    <row r="348" spans="3:6" x14ac:dyDescent="0.25">
      <c r="C348" s="43"/>
      <c r="E348" s="43"/>
      <c r="F348" s="43"/>
    </row>
    <row r="349" spans="3:6" x14ac:dyDescent="0.25">
      <c r="C349" s="43"/>
      <c r="E349" s="43"/>
      <c r="F349" s="43"/>
    </row>
    <row r="350" spans="3:6" x14ac:dyDescent="0.25">
      <c r="C350" s="43"/>
      <c r="E350" s="43"/>
      <c r="F350" s="43"/>
    </row>
    <row r="351" spans="3:6" x14ac:dyDescent="0.25">
      <c r="C351" s="43"/>
      <c r="E351" s="43"/>
      <c r="F351" s="43"/>
    </row>
    <row r="352" spans="3:6" x14ac:dyDescent="0.25">
      <c r="C352" s="43"/>
      <c r="E352" s="43"/>
      <c r="F352" s="43"/>
    </row>
    <row r="353" spans="3:6" x14ac:dyDescent="0.25">
      <c r="C353" s="43"/>
      <c r="E353" s="43"/>
      <c r="F353" s="43"/>
    </row>
    <row r="354" spans="3:6" x14ac:dyDescent="0.25">
      <c r="C354" s="43"/>
      <c r="E354" s="43"/>
      <c r="F354" s="43"/>
    </row>
    <row r="355" spans="3:6" x14ac:dyDescent="0.25">
      <c r="C355" s="43"/>
      <c r="E355" s="43"/>
      <c r="F355" s="43"/>
    </row>
    <row r="356" spans="3:6" x14ac:dyDescent="0.25">
      <c r="C356" s="43"/>
      <c r="E356" s="43"/>
      <c r="F356" s="43"/>
    </row>
    <row r="357" spans="3:6" x14ac:dyDescent="0.25">
      <c r="C357" s="43"/>
      <c r="E357" s="43"/>
      <c r="F357" s="43"/>
    </row>
    <row r="358" spans="3:6" x14ac:dyDescent="0.25">
      <c r="C358" s="43"/>
      <c r="E358" s="43"/>
      <c r="F358" s="43"/>
    </row>
    <row r="359" spans="3:6" x14ac:dyDescent="0.25">
      <c r="C359" s="43"/>
      <c r="E359" s="43"/>
      <c r="F359" s="43"/>
    </row>
    <row r="360" spans="3:6" x14ac:dyDescent="0.25">
      <c r="C360" s="43"/>
      <c r="E360" s="43"/>
      <c r="F360" s="43"/>
    </row>
    <row r="361" spans="3:6" x14ac:dyDescent="0.25">
      <c r="C361" s="43"/>
      <c r="E361" s="43"/>
      <c r="F361" s="43"/>
    </row>
    <row r="362" spans="3:6" x14ac:dyDescent="0.25">
      <c r="C362" s="43"/>
      <c r="E362" s="43"/>
      <c r="F362" s="43"/>
    </row>
    <row r="363" spans="3:6" x14ac:dyDescent="0.25">
      <c r="C363" s="43"/>
      <c r="E363" s="43"/>
      <c r="F363" s="43"/>
    </row>
    <row r="364" spans="3:6" x14ac:dyDescent="0.25">
      <c r="C364" s="43"/>
      <c r="E364" s="43"/>
      <c r="F364" s="43"/>
    </row>
    <row r="365" spans="3:6" x14ac:dyDescent="0.25">
      <c r="C365" s="43"/>
      <c r="E365" s="43"/>
      <c r="F365" s="43"/>
    </row>
    <row r="366" spans="3:6" x14ac:dyDescent="0.25">
      <c r="C366" s="43"/>
      <c r="E366" s="43"/>
      <c r="F366" s="43"/>
    </row>
    <row r="367" spans="3:6" x14ac:dyDescent="0.25">
      <c r="C367" s="43"/>
      <c r="E367" s="43"/>
      <c r="F367" s="43"/>
    </row>
    <row r="368" spans="3:6" x14ac:dyDescent="0.25">
      <c r="C368" s="43"/>
      <c r="E368" s="43"/>
      <c r="F368" s="43"/>
    </row>
    <row r="369" spans="3:6" x14ac:dyDescent="0.25">
      <c r="C369" s="43"/>
      <c r="E369" s="43"/>
      <c r="F369" s="43"/>
    </row>
    <row r="370" spans="3:6" x14ac:dyDescent="0.25">
      <c r="C370" s="43"/>
      <c r="E370" s="43"/>
      <c r="F370" s="43"/>
    </row>
    <row r="371" spans="3:6" x14ac:dyDescent="0.25">
      <c r="C371" s="43"/>
      <c r="E371" s="43"/>
      <c r="F371" s="43"/>
    </row>
    <row r="372" spans="3:6" x14ac:dyDescent="0.25">
      <c r="C372" s="43"/>
      <c r="E372" s="43"/>
      <c r="F372" s="43"/>
    </row>
    <row r="373" spans="3:6" x14ac:dyDescent="0.25">
      <c r="C373" s="43"/>
      <c r="E373" s="43"/>
      <c r="F373" s="43"/>
    </row>
    <row r="374" spans="3:6" x14ac:dyDescent="0.25">
      <c r="C374" s="43"/>
      <c r="E374" s="43"/>
      <c r="F374" s="43"/>
    </row>
    <row r="375" spans="3:6" x14ac:dyDescent="0.25">
      <c r="C375" s="43"/>
      <c r="E375" s="43"/>
      <c r="F375" s="43"/>
    </row>
    <row r="376" spans="3:6" x14ac:dyDescent="0.25">
      <c r="C376" s="43"/>
      <c r="E376" s="43"/>
      <c r="F376" s="43"/>
    </row>
    <row r="377" spans="3:6" x14ac:dyDescent="0.25">
      <c r="C377" s="43"/>
      <c r="E377" s="43"/>
      <c r="F377" s="43"/>
    </row>
    <row r="378" spans="3:6" x14ac:dyDescent="0.25">
      <c r="C378" s="43"/>
      <c r="E378" s="43"/>
      <c r="F378" s="43"/>
    </row>
    <row r="379" spans="3:6" x14ac:dyDescent="0.25">
      <c r="C379" s="43"/>
      <c r="E379" s="43"/>
      <c r="F379" s="43"/>
    </row>
    <row r="380" spans="3:6" x14ac:dyDescent="0.25">
      <c r="C380" s="43"/>
      <c r="E380" s="43"/>
      <c r="F380" s="43"/>
    </row>
    <row r="381" spans="3:6" x14ac:dyDescent="0.25">
      <c r="C381" s="43"/>
      <c r="E381" s="43"/>
      <c r="F381" s="43"/>
    </row>
    <row r="382" spans="3:6" x14ac:dyDescent="0.25">
      <c r="C382" s="43"/>
      <c r="E382" s="43"/>
      <c r="F382" s="43"/>
    </row>
    <row r="383" spans="3:6" x14ac:dyDescent="0.25">
      <c r="C383" s="43"/>
      <c r="E383" s="43"/>
      <c r="F383" s="43"/>
    </row>
    <row r="384" spans="3:6" x14ac:dyDescent="0.25">
      <c r="C384" s="43"/>
      <c r="E384" s="43"/>
      <c r="F384" s="43"/>
    </row>
    <row r="385" spans="3:6" x14ac:dyDescent="0.25">
      <c r="C385" s="43"/>
      <c r="E385" s="43"/>
      <c r="F385" s="43"/>
    </row>
    <row r="386" spans="3:6" x14ac:dyDescent="0.25">
      <c r="C386" s="43"/>
      <c r="E386" s="43"/>
      <c r="F386" s="43"/>
    </row>
    <row r="387" spans="3:6" x14ac:dyDescent="0.25">
      <c r="C387" s="43"/>
      <c r="E387" s="43"/>
      <c r="F387" s="43"/>
    </row>
    <row r="388" spans="3:6" x14ac:dyDescent="0.25">
      <c r="C388" s="43"/>
      <c r="E388" s="43"/>
      <c r="F388" s="43"/>
    </row>
    <row r="389" spans="3:6" x14ac:dyDescent="0.25">
      <c r="C389" s="43"/>
      <c r="E389" s="43"/>
      <c r="F389" s="43"/>
    </row>
    <row r="390" spans="3:6" x14ac:dyDescent="0.25">
      <c r="C390" s="43"/>
      <c r="E390" s="43"/>
      <c r="F390" s="43"/>
    </row>
    <row r="391" spans="3:6" x14ac:dyDescent="0.25">
      <c r="C391" s="43"/>
      <c r="E391" s="43"/>
      <c r="F391" s="43"/>
    </row>
    <row r="392" spans="3:6" x14ac:dyDescent="0.25">
      <c r="C392" s="43"/>
      <c r="E392" s="43"/>
      <c r="F392" s="43"/>
    </row>
    <row r="393" spans="3:6" x14ac:dyDescent="0.25">
      <c r="C393" s="43"/>
      <c r="E393" s="43"/>
      <c r="F393" s="43"/>
    </row>
    <row r="394" spans="3:6" x14ac:dyDescent="0.25">
      <c r="C394" s="43"/>
      <c r="E394" s="43"/>
      <c r="F394" s="43"/>
    </row>
    <row r="395" spans="3:6" x14ac:dyDescent="0.25">
      <c r="C395" s="43"/>
      <c r="E395" s="43"/>
      <c r="F395" s="43"/>
    </row>
    <row r="396" spans="3:6" x14ac:dyDescent="0.25">
      <c r="C396" s="43"/>
      <c r="E396" s="43"/>
      <c r="F396" s="43"/>
    </row>
    <row r="397" spans="3:6" x14ac:dyDescent="0.25">
      <c r="C397" s="43"/>
      <c r="E397" s="43"/>
      <c r="F397" s="43"/>
    </row>
    <row r="398" spans="3:6" x14ac:dyDescent="0.25">
      <c r="C398" s="43"/>
      <c r="E398" s="43"/>
      <c r="F398" s="43"/>
    </row>
    <row r="399" spans="3:6" x14ac:dyDescent="0.25">
      <c r="C399" s="43"/>
      <c r="E399" s="43"/>
      <c r="F399" s="43"/>
    </row>
    <row r="400" spans="3:6" x14ac:dyDescent="0.25">
      <c r="C400" s="43"/>
      <c r="E400" s="43"/>
      <c r="F400" s="43"/>
    </row>
    <row r="401" spans="3:6" x14ac:dyDescent="0.25">
      <c r="C401" s="43"/>
      <c r="E401" s="43"/>
      <c r="F401" s="43"/>
    </row>
    <row r="402" spans="3:6" x14ac:dyDescent="0.25">
      <c r="C402" s="43"/>
      <c r="E402" s="43"/>
      <c r="F402" s="43"/>
    </row>
    <row r="403" spans="3:6" x14ac:dyDescent="0.25">
      <c r="C403" s="43"/>
      <c r="E403" s="43"/>
      <c r="F403" s="43"/>
    </row>
    <row r="404" spans="3:6" x14ac:dyDescent="0.25">
      <c r="C404" s="43"/>
      <c r="E404" s="43"/>
      <c r="F404" s="43"/>
    </row>
    <row r="405" spans="3:6" x14ac:dyDescent="0.25">
      <c r="C405" s="43"/>
      <c r="E405" s="43"/>
      <c r="F405" s="43"/>
    </row>
    <row r="406" spans="3:6" x14ac:dyDescent="0.25">
      <c r="C406" s="43"/>
      <c r="E406" s="43"/>
      <c r="F406" s="43"/>
    </row>
    <row r="407" spans="3:6" x14ac:dyDescent="0.25">
      <c r="C407" s="43"/>
      <c r="E407" s="43"/>
      <c r="F407" s="43"/>
    </row>
    <row r="408" spans="3:6" x14ac:dyDescent="0.25">
      <c r="C408" s="43"/>
      <c r="E408" s="43"/>
      <c r="F408" s="43"/>
    </row>
    <row r="409" spans="3:6" x14ac:dyDescent="0.25">
      <c r="C409" s="43"/>
      <c r="E409" s="43"/>
      <c r="F409" s="43"/>
    </row>
    <row r="410" spans="3:6" x14ac:dyDescent="0.25">
      <c r="C410" s="43"/>
      <c r="E410" s="43"/>
      <c r="F410" s="43"/>
    </row>
    <row r="411" spans="3:6" x14ac:dyDescent="0.25">
      <c r="C411" s="43"/>
      <c r="E411" s="43"/>
      <c r="F411" s="43"/>
    </row>
    <row r="412" spans="3:6" x14ac:dyDescent="0.25">
      <c r="C412" s="43"/>
      <c r="E412" s="43"/>
      <c r="F412" s="43"/>
    </row>
    <row r="413" spans="3:6" x14ac:dyDescent="0.25">
      <c r="C413" s="43"/>
      <c r="E413" s="43"/>
      <c r="F413" s="43"/>
    </row>
    <row r="414" spans="3:6" x14ac:dyDescent="0.25">
      <c r="C414" s="43"/>
      <c r="E414" s="43"/>
      <c r="F414" s="43"/>
    </row>
    <row r="415" spans="3:6" x14ac:dyDescent="0.25">
      <c r="C415" s="43"/>
      <c r="E415" s="43"/>
      <c r="F415" s="43"/>
    </row>
    <row r="416" spans="3:6" x14ac:dyDescent="0.25">
      <c r="C416" s="43"/>
      <c r="E416" s="43"/>
      <c r="F416" s="43"/>
    </row>
    <row r="417" spans="3:6" x14ac:dyDescent="0.25">
      <c r="C417" s="43"/>
      <c r="E417" s="43"/>
      <c r="F417" s="43"/>
    </row>
    <row r="418" spans="3:6" x14ac:dyDescent="0.25">
      <c r="C418" s="43"/>
      <c r="E418" s="43"/>
      <c r="F418" s="43"/>
    </row>
    <row r="419" spans="3:6" x14ac:dyDescent="0.25">
      <c r="C419" s="43"/>
      <c r="E419" s="43"/>
      <c r="F419" s="43"/>
    </row>
    <row r="420" spans="3:6" x14ac:dyDescent="0.25">
      <c r="C420" s="43"/>
      <c r="E420" s="43"/>
      <c r="F420" s="43"/>
    </row>
    <row r="421" spans="3:6" x14ac:dyDescent="0.25">
      <c r="C421" s="43"/>
      <c r="E421" s="43"/>
      <c r="F421" s="43"/>
    </row>
    <row r="422" spans="3:6" x14ac:dyDescent="0.25">
      <c r="C422" s="43"/>
      <c r="E422" s="43"/>
      <c r="F422" s="43"/>
    </row>
    <row r="423" spans="3:6" x14ac:dyDescent="0.25">
      <c r="C423" s="43"/>
      <c r="E423" s="43"/>
      <c r="F423" s="43"/>
    </row>
    <row r="424" spans="3:6" x14ac:dyDescent="0.25">
      <c r="C424" s="43"/>
      <c r="E424" s="43"/>
      <c r="F424" s="43"/>
    </row>
    <row r="425" spans="3:6" x14ac:dyDescent="0.25">
      <c r="C425" s="43"/>
      <c r="E425" s="43"/>
      <c r="F425" s="43"/>
    </row>
    <row r="426" spans="3:6" x14ac:dyDescent="0.25">
      <c r="C426" s="43"/>
      <c r="E426" s="43"/>
      <c r="F426" s="43"/>
    </row>
    <row r="427" spans="3:6" x14ac:dyDescent="0.25">
      <c r="C427" s="43"/>
      <c r="E427" s="43"/>
      <c r="F427" s="43"/>
    </row>
    <row r="428" spans="3:6" x14ac:dyDescent="0.25">
      <c r="C428" s="43"/>
      <c r="E428" s="43"/>
      <c r="F428" s="43"/>
    </row>
    <row r="429" spans="3:6" x14ac:dyDescent="0.25">
      <c r="C429" s="43"/>
      <c r="E429" s="43"/>
      <c r="F429" s="43"/>
    </row>
    <row r="430" spans="3:6" x14ac:dyDescent="0.25">
      <c r="C430" s="43"/>
      <c r="E430" s="43"/>
      <c r="F430" s="43"/>
    </row>
    <row r="431" spans="3:6" x14ac:dyDescent="0.25">
      <c r="C431" s="43"/>
      <c r="E431" s="43"/>
      <c r="F431" s="43"/>
    </row>
    <row r="432" spans="3:6" x14ac:dyDescent="0.25">
      <c r="C432" s="43"/>
      <c r="E432" s="43"/>
      <c r="F432" s="43"/>
    </row>
    <row r="433" spans="3:6" x14ac:dyDescent="0.25">
      <c r="C433" s="43"/>
      <c r="E433" s="43"/>
      <c r="F433" s="43"/>
    </row>
    <row r="434" spans="3:6" x14ac:dyDescent="0.25">
      <c r="C434" s="43"/>
      <c r="E434" s="43"/>
      <c r="F434" s="43"/>
    </row>
    <row r="435" spans="3:6" x14ac:dyDescent="0.25">
      <c r="C435" s="43"/>
      <c r="E435" s="43"/>
      <c r="F435" s="43"/>
    </row>
    <row r="436" spans="3:6" x14ac:dyDescent="0.25">
      <c r="C436" s="43"/>
      <c r="E436" s="43"/>
      <c r="F436" s="43"/>
    </row>
    <row r="437" spans="3:6" x14ac:dyDescent="0.25">
      <c r="C437" s="43"/>
      <c r="E437" s="43"/>
      <c r="F437" s="43"/>
    </row>
    <row r="438" spans="3:6" x14ac:dyDescent="0.25">
      <c r="C438" s="43"/>
      <c r="E438" s="43"/>
      <c r="F438" s="43"/>
    </row>
    <row r="439" spans="3:6" x14ac:dyDescent="0.25">
      <c r="C439" s="43"/>
      <c r="E439" s="43"/>
      <c r="F439" s="43"/>
    </row>
    <row r="440" spans="3:6" x14ac:dyDescent="0.25">
      <c r="C440" s="43"/>
      <c r="E440" s="43"/>
      <c r="F440" s="43"/>
    </row>
    <row r="441" spans="3:6" x14ac:dyDescent="0.25">
      <c r="C441" s="43"/>
      <c r="E441" s="43"/>
      <c r="F441" s="43"/>
    </row>
    <row r="442" spans="3:6" x14ac:dyDescent="0.25">
      <c r="C442" s="43"/>
      <c r="E442" s="43"/>
      <c r="F442" s="43"/>
    </row>
    <row r="443" spans="3:6" x14ac:dyDescent="0.25">
      <c r="C443" s="43"/>
      <c r="E443" s="43"/>
      <c r="F443" s="43"/>
    </row>
    <row r="444" spans="3:6" x14ac:dyDescent="0.25">
      <c r="C444" s="43"/>
      <c r="E444" s="43"/>
      <c r="F444" s="43"/>
    </row>
    <row r="445" spans="3:6" x14ac:dyDescent="0.25">
      <c r="C445" s="43"/>
      <c r="E445" s="43"/>
      <c r="F445" s="43"/>
    </row>
    <row r="446" spans="3:6" x14ac:dyDescent="0.25">
      <c r="C446" s="43"/>
      <c r="E446" s="43"/>
      <c r="F446" s="43"/>
    </row>
    <row r="447" spans="3:6" x14ac:dyDescent="0.25">
      <c r="C447" s="43"/>
      <c r="E447" s="43"/>
      <c r="F447" s="43"/>
    </row>
    <row r="448" spans="3:6" x14ac:dyDescent="0.25">
      <c r="C448" s="43"/>
      <c r="E448" s="43"/>
      <c r="F448" s="43"/>
    </row>
    <row r="449" spans="3:6" x14ac:dyDescent="0.25">
      <c r="C449" s="43"/>
      <c r="E449" s="43"/>
      <c r="F449" s="43"/>
    </row>
    <row r="450" spans="3:6" x14ac:dyDescent="0.25">
      <c r="C450" s="43"/>
      <c r="E450" s="43"/>
      <c r="F450" s="43"/>
    </row>
    <row r="451" spans="3:6" x14ac:dyDescent="0.25">
      <c r="C451" s="43"/>
      <c r="E451" s="43"/>
      <c r="F451" s="43"/>
    </row>
    <row r="452" spans="3:6" x14ac:dyDescent="0.25">
      <c r="C452" s="43"/>
      <c r="E452" s="43"/>
      <c r="F452" s="43"/>
    </row>
    <row r="453" spans="3:6" x14ac:dyDescent="0.25">
      <c r="C453" s="43"/>
      <c r="E453" s="43"/>
      <c r="F453" s="43"/>
    </row>
    <row r="454" spans="3:6" x14ac:dyDescent="0.25">
      <c r="C454" s="43"/>
      <c r="E454" s="43"/>
      <c r="F454" s="43"/>
    </row>
    <row r="455" spans="3:6" x14ac:dyDescent="0.25">
      <c r="C455" s="43"/>
      <c r="E455" s="43"/>
      <c r="F455" s="43"/>
    </row>
    <row r="456" spans="3:6" x14ac:dyDescent="0.25">
      <c r="C456" s="43"/>
      <c r="E456" s="43"/>
      <c r="F456" s="43"/>
    </row>
    <row r="457" spans="3:6" x14ac:dyDescent="0.25">
      <c r="C457" s="43"/>
      <c r="E457" s="43"/>
      <c r="F457" s="43"/>
    </row>
    <row r="458" spans="3:6" x14ac:dyDescent="0.25">
      <c r="C458" s="43"/>
      <c r="E458" s="43"/>
      <c r="F458" s="43"/>
    </row>
    <row r="459" spans="3:6" x14ac:dyDescent="0.25">
      <c r="C459" s="43"/>
      <c r="E459" s="43"/>
      <c r="F459" s="43"/>
    </row>
    <row r="460" spans="3:6" x14ac:dyDescent="0.25">
      <c r="C460" s="43"/>
      <c r="E460" s="43"/>
      <c r="F460" s="43"/>
    </row>
    <row r="461" spans="3:6" x14ac:dyDescent="0.25">
      <c r="C461" s="43"/>
      <c r="E461" s="43"/>
      <c r="F461" s="43"/>
    </row>
    <row r="462" spans="3:6" x14ac:dyDescent="0.25">
      <c r="C462" s="43"/>
      <c r="E462" s="43"/>
      <c r="F462" s="43"/>
    </row>
    <row r="463" spans="3:6" x14ac:dyDescent="0.25">
      <c r="C463" s="43"/>
      <c r="E463" s="43"/>
      <c r="F463" s="43"/>
    </row>
    <row r="464" spans="3:6" x14ac:dyDescent="0.25">
      <c r="C464" s="43"/>
      <c r="E464" s="43"/>
      <c r="F464" s="43"/>
    </row>
    <row r="465" spans="3:6" x14ac:dyDescent="0.25">
      <c r="C465" s="43"/>
      <c r="E465" s="43"/>
      <c r="F465" s="43"/>
    </row>
    <row r="466" spans="3:6" x14ac:dyDescent="0.25">
      <c r="C466" s="43"/>
      <c r="E466" s="43"/>
      <c r="F466" s="43"/>
    </row>
    <row r="467" spans="3:6" x14ac:dyDescent="0.25">
      <c r="C467" s="43"/>
      <c r="E467" s="43"/>
      <c r="F467" s="43"/>
    </row>
    <row r="468" spans="3:6" x14ac:dyDescent="0.25">
      <c r="C468" s="43"/>
      <c r="E468" s="43"/>
      <c r="F468" s="43"/>
    </row>
    <row r="469" spans="3:6" x14ac:dyDescent="0.25">
      <c r="C469" s="43"/>
      <c r="E469" s="43"/>
      <c r="F469" s="43"/>
    </row>
    <row r="470" spans="3:6" x14ac:dyDescent="0.25">
      <c r="C470" s="43"/>
      <c r="E470" s="43"/>
      <c r="F470" s="43"/>
    </row>
    <row r="471" spans="3:6" x14ac:dyDescent="0.25">
      <c r="C471" s="43"/>
      <c r="E471" s="43"/>
      <c r="F471" s="43"/>
    </row>
    <row r="472" spans="3:6" x14ac:dyDescent="0.25">
      <c r="C472" s="43"/>
      <c r="E472" s="43"/>
      <c r="F472" s="43"/>
    </row>
    <row r="473" spans="3:6" x14ac:dyDescent="0.25">
      <c r="C473" s="43"/>
      <c r="E473" s="43"/>
      <c r="F473" s="43"/>
    </row>
    <row r="474" spans="3:6" x14ac:dyDescent="0.25">
      <c r="C474" s="43"/>
      <c r="E474" s="43"/>
      <c r="F474" s="43"/>
    </row>
    <row r="475" spans="3:6" x14ac:dyDescent="0.25">
      <c r="C475" s="43"/>
      <c r="E475" s="43"/>
      <c r="F475" s="43"/>
    </row>
    <row r="476" spans="3:6" x14ac:dyDescent="0.25">
      <c r="C476" s="43"/>
      <c r="E476" s="43"/>
      <c r="F476" s="43"/>
    </row>
    <row r="477" spans="3:6" x14ac:dyDescent="0.25">
      <c r="C477" s="43"/>
      <c r="E477" s="43"/>
      <c r="F477" s="43"/>
    </row>
    <row r="478" spans="3:6" x14ac:dyDescent="0.25">
      <c r="C478" s="43"/>
      <c r="E478" s="43"/>
      <c r="F478" s="43"/>
    </row>
    <row r="479" spans="3:6" x14ac:dyDescent="0.25">
      <c r="C479" s="43"/>
      <c r="E479" s="43"/>
      <c r="F479" s="43"/>
    </row>
    <row r="480" spans="3:6" x14ac:dyDescent="0.25">
      <c r="C480" s="43"/>
      <c r="E480" s="43"/>
      <c r="F480" s="43"/>
    </row>
    <row r="481" spans="3:6" x14ac:dyDescent="0.25">
      <c r="C481" s="43"/>
      <c r="E481" s="43"/>
      <c r="F481" s="43"/>
    </row>
    <row r="482" spans="3:6" x14ac:dyDescent="0.25">
      <c r="C482" s="43"/>
      <c r="E482" s="43"/>
      <c r="F482" s="43"/>
    </row>
    <row r="483" spans="3:6" x14ac:dyDescent="0.25">
      <c r="C483" s="43"/>
      <c r="E483" s="43"/>
      <c r="F483" s="43"/>
    </row>
    <row r="484" spans="3:6" x14ac:dyDescent="0.25">
      <c r="C484" s="43"/>
      <c r="E484" s="43"/>
      <c r="F484" s="43"/>
    </row>
    <row r="485" spans="3:6" x14ac:dyDescent="0.25">
      <c r="C485" s="43"/>
      <c r="E485" s="43"/>
      <c r="F485" s="43"/>
    </row>
    <row r="486" spans="3:6" x14ac:dyDescent="0.25">
      <c r="C486" s="43"/>
      <c r="E486" s="43"/>
      <c r="F486" s="43"/>
    </row>
    <row r="487" spans="3:6" x14ac:dyDescent="0.25">
      <c r="C487" s="43"/>
      <c r="E487" s="43"/>
      <c r="F487" s="43"/>
    </row>
    <row r="488" spans="3:6" x14ac:dyDescent="0.25">
      <c r="C488" s="43"/>
      <c r="E488" s="43"/>
      <c r="F488" s="43"/>
    </row>
    <row r="489" spans="3:6" x14ac:dyDescent="0.25">
      <c r="C489" s="43"/>
      <c r="E489" s="43"/>
      <c r="F489" s="43"/>
    </row>
    <row r="490" spans="3:6" x14ac:dyDescent="0.25">
      <c r="C490" s="43"/>
      <c r="E490" s="43"/>
      <c r="F490" s="43"/>
    </row>
    <row r="491" spans="3:6" x14ac:dyDescent="0.25">
      <c r="C491" s="43"/>
      <c r="E491" s="43"/>
      <c r="F491" s="43"/>
    </row>
    <row r="492" spans="3:6" x14ac:dyDescent="0.25">
      <c r="C492" s="43"/>
      <c r="E492" s="43"/>
      <c r="F492" s="43"/>
    </row>
    <row r="493" spans="3:6" x14ac:dyDescent="0.25">
      <c r="C493" s="43"/>
      <c r="E493" s="43"/>
      <c r="F493" s="43"/>
    </row>
    <row r="494" spans="3:6" x14ac:dyDescent="0.25">
      <c r="C494" s="43"/>
      <c r="E494" s="43"/>
      <c r="F494" s="43"/>
    </row>
    <row r="495" spans="3:6" x14ac:dyDescent="0.25">
      <c r="C495" s="43"/>
      <c r="E495" s="43"/>
      <c r="F495" s="43"/>
    </row>
    <row r="496" spans="3:6" x14ac:dyDescent="0.25">
      <c r="C496" s="43"/>
      <c r="E496" s="43"/>
      <c r="F496" s="43"/>
    </row>
    <row r="497" spans="3:6" x14ac:dyDescent="0.25">
      <c r="C497" s="43"/>
      <c r="E497" s="43"/>
      <c r="F497" s="43"/>
    </row>
    <row r="498" spans="3:6" x14ac:dyDescent="0.25">
      <c r="C498" s="43"/>
      <c r="E498" s="43"/>
      <c r="F498" s="43"/>
    </row>
    <row r="499" spans="3:6" x14ac:dyDescent="0.25">
      <c r="C499" s="43"/>
      <c r="E499" s="43"/>
      <c r="F499" s="43"/>
    </row>
    <row r="500" spans="3:6" x14ac:dyDescent="0.25">
      <c r="C500" s="43"/>
      <c r="E500" s="43"/>
      <c r="F500" s="43"/>
    </row>
    <row r="501" spans="3:6" x14ac:dyDescent="0.25">
      <c r="C501" s="43"/>
      <c r="E501" s="43"/>
      <c r="F501" s="43"/>
    </row>
    <row r="502" spans="3:6" x14ac:dyDescent="0.25">
      <c r="C502" s="43"/>
      <c r="E502" s="43"/>
      <c r="F502" s="43"/>
    </row>
    <row r="503" spans="3:6" x14ac:dyDescent="0.25">
      <c r="C503" s="43"/>
      <c r="E503" s="43"/>
      <c r="F503" s="43"/>
    </row>
    <row r="504" spans="3:6" x14ac:dyDescent="0.25">
      <c r="C504" s="43"/>
      <c r="E504" s="43"/>
      <c r="F504" s="43"/>
    </row>
    <row r="505" spans="3:6" x14ac:dyDescent="0.25">
      <c r="C505" s="43"/>
      <c r="E505" s="43"/>
      <c r="F505" s="43"/>
    </row>
    <row r="506" spans="3:6" x14ac:dyDescent="0.25">
      <c r="C506" s="43"/>
      <c r="E506" s="43"/>
      <c r="F506" s="43"/>
    </row>
    <row r="507" spans="3:6" x14ac:dyDescent="0.25">
      <c r="C507" s="43"/>
      <c r="E507" s="43"/>
      <c r="F507" s="43"/>
    </row>
    <row r="508" spans="3:6" x14ac:dyDescent="0.25">
      <c r="C508" s="43"/>
      <c r="E508" s="43"/>
      <c r="F508" s="43"/>
    </row>
    <row r="509" spans="3:6" x14ac:dyDescent="0.25">
      <c r="C509" s="43"/>
      <c r="E509" s="43"/>
      <c r="F509" s="43"/>
    </row>
    <row r="510" spans="3:6" x14ac:dyDescent="0.25">
      <c r="C510" s="43"/>
      <c r="E510" s="43"/>
      <c r="F510" s="43"/>
    </row>
    <row r="511" spans="3:6" x14ac:dyDescent="0.25">
      <c r="C511" s="43"/>
      <c r="E511" s="43"/>
      <c r="F511" s="43"/>
    </row>
    <row r="512" spans="3:6" x14ac:dyDescent="0.25">
      <c r="C512" s="43"/>
      <c r="E512" s="43"/>
      <c r="F512" s="43"/>
    </row>
    <row r="513" spans="3:6" x14ac:dyDescent="0.25">
      <c r="C513" s="43"/>
      <c r="E513" s="43"/>
      <c r="F513" s="43"/>
    </row>
    <row r="514" spans="3:6" x14ac:dyDescent="0.25">
      <c r="C514" s="43"/>
      <c r="E514" s="43"/>
      <c r="F514" s="43"/>
    </row>
    <row r="515" spans="3:6" x14ac:dyDescent="0.25">
      <c r="C515" s="43"/>
      <c r="E515" s="43"/>
      <c r="F515" s="43"/>
    </row>
    <row r="516" spans="3:6" x14ac:dyDescent="0.25">
      <c r="C516" s="43"/>
      <c r="E516" s="43"/>
      <c r="F516" s="43"/>
    </row>
    <row r="517" spans="3:6" x14ac:dyDescent="0.25">
      <c r="C517" s="43"/>
      <c r="E517" s="43"/>
      <c r="F517" s="43"/>
    </row>
    <row r="518" spans="3:6" x14ac:dyDescent="0.25">
      <c r="C518" s="43"/>
      <c r="E518" s="43"/>
      <c r="F518" s="43"/>
    </row>
    <row r="519" spans="3:6" x14ac:dyDescent="0.25">
      <c r="C519" s="43"/>
      <c r="E519" s="43"/>
      <c r="F519" s="43"/>
    </row>
    <row r="520" spans="3:6" x14ac:dyDescent="0.25">
      <c r="C520" s="43"/>
      <c r="E520" s="43"/>
      <c r="F520" s="43"/>
    </row>
    <row r="521" spans="3:6" x14ac:dyDescent="0.25">
      <c r="C521" s="43"/>
      <c r="E521" s="43"/>
      <c r="F521" s="43"/>
    </row>
    <row r="522" spans="3:6" x14ac:dyDescent="0.25">
      <c r="C522" s="43"/>
      <c r="E522" s="43"/>
      <c r="F522" s="43"/>
    </row>
    <row r="523" spans="3:6" x14ac:dyDescent="0.25">
      <c r="C523" s="43"/>
      <c r="E523" s="43"/>
      <c r="F523" s="43"/>
    </row>
    <row r="524" spans="3:6" x14ac:dyDescent="0.25">
      <c r="C524" s="43"/>
      <c r="E524" s="43"/>
      <c r="F524" s="43"/>
    </row>
    <row r="525" spans="3:6" x14ac:dyDescent="0.25">
      <c r="C525" s="43"/>
      <c r="E525" s="43"/>
      <c r="F525" s="43"/>
    </row>
    <row r="526" spans="3:6" x14ac:dyDescent="0.25">
      <c r="C526" s="43"/>
      <c r="E526" s="43"/>
      <c r="F526" s="43"/>
    </row>
    <row r="527" spans="3:6" x14ac:dyDescent="0.25">
      <c r="C527" s="43"/>
      <c r="E527" s="43"/>
      <c r="F527" s="43"/>
    </row>
    <row r="528" spans="3:6" x14ac:dyDescent="0.25">
      <c r="C528" s="43"/>
      <c r="E528" s="43"/>
      <c r="F528" s="43"/>
    </row>
    <row r="529" spans="3:6" x14ac:dyDescent="0.25">
      <c r="C529" s="43"/>
      <c r="E529" s="43"/>
      <c r="F529" s="43"/>
    </row>
    <row r="530" spans="3:6" x14ac:dyDescent="0.25">
      <c r="C530" s="43"/>
      <c r="E530" s="43"/>
      <c r="F530" s="43"/>
    </row>
    <row r="531" spans="3:6" x14ac:dyDescent="0.25">
      <c r="C531" s="43"/>
      <c r="E531" s="43"/>
      <c r="F531" s="43"/>
    </row>
    <row r="532" spans="3:6" x14ac:dyDescent="0.25">
      <c r="C532" s="43"/>
      <c r="E532" s="43"/>
      <c r="F532" s="43"/>
    </row>
    <row r="533" spans="3:6" x14ac:dyDescent="0.25">
      <c r="C533" s="43"/>
      <c r="E533" s="43"/>
      <c r="F533" s="43"/>
    </row>
    <row r="534" spans="3:6" x14ac:dyDescent="0.25">
      <c r="C534" s="43"/>
      <c r="E534" s="43"/>
      <c r="F534" s="43"/>
    </row>
    <row r="535" spans="3:6" x14ac:dyDescent="0.25">
      <c r="C535" s="43"/>
      <c r="E535" s="43"/>
      <c r="F535" s="43"/>
    </row>
    <row r="536" spans="3:6" x14ac:dyDescent="0.25">
      <c r="C536" s="43"/>
      <c r="E536" s="43"/>
      <c r="F536" s="43"/>
    </row>
    <row r="537" spans="3:6" x14ac:dyDescent="0.25">
      <c r="C537" s="43"/>
      <c r="E537" s="43"/>
      <c r="F537" s="43"/>
    </row>
    <row r="538" spans="3:6" x14ac:dyDescent="0.25">
      <c r="C538" s="43"/>
      <c r="E538" s="43"/>
      <c r="F538" s="43"/>
    </row>
    <row r="539" spans="3:6" x14ac:dyDescent="0.25">
      <c r="C539" s="43"/>
      <c r="E539" s="43"/>
      <c r="F539" s="43"/>
    </row>
    <row r="540" spans="3:6" x14ac:dyDescent="0.25">
      <c r="C540" s="43"/>
      <c r="E540" s="43"/>
      <c r="F540" s="43"/>
    </row>
    <row r="541" spans="3:6" x14ac:dyDescent="0.25">
      <c r="C541" s="43"/>
      <c r="E541" s="43"/>
      <c r="F541" s="43"/>
    </row>
    <row r="542" spans="3:6" x14ac:dyDescent="0.25">
      <c r="C542" s="43"/>
      <c r="E542" s="43"/>
      <c r="F542" s="43"/>
    </row>
    <row r="543" spans="3:6" x14ac:dyDescent="0.25">
      <c r="C543" s="43"/>
      <c r="E543" s="43"/>
      <c r="F543" s="43"/>
    </row>
    <row r="544" spans="3:6" x14ac:dyDescent="0.25">
      <c r="C544" s="43"/>
      <c r="E544" s="43"/>
      <c r="F544" s="43"/>
    </row>
    <row r="545" spans="3:6" x14ac:dyDescent="0.25">
      <c r="C545" s="43"/>
      <c r="E545" s="43"/>
      <c r="F545" s="43"/>
    </row>
    <row r="546" spans="3:6" x14ac:dyDescent="0.25">
      <c r="C546" s="43"/>
      <c r="E546" s="43"/>
      <c r="F546" s="43"/>
    </row>
    <row r="547" spans="3:6" x14ac:dyDescent="0.25">
      <c r="C547" s="43"/>
      <c r="E547" s="43"/>
      <c r="F547" s="43"/>
    </row>
    <row r="548" spans="3:6" x14ac:dyDescent="0.25">
      <c r="C548" s="43"/>
      <c r="E548" s="43"/>
      <c r="F548" s="43"/>
    </row>
    <row r="549" spans="3:6" x14ac:dyDescent="0.25">
      <c r="C549" s="43"/>
      <c r="E549" s="43"/>
      <c r="F549" s="43"/>
    </row>
    <row r="550" spans="3:6" x14ac:dyDescent="0.25">
      <c r="C550" s="43"/>
      <c r="E550" s="43"/>
      <c r="F550" s="43"/>
    </row>
    <row r="551" spans="3:6" x14ac:dyDescent="0.25">
      <c r="C551" s="43"/>
      <c r="E551" s="43"/>
      <c r="F551" s="43"/>
    </row>
    <row r="552" spans="3:6" x14ac:dyDescent="0.25">
      <c r="C552" s="43"/>
      <c r="E552" s="43"/>
      <c r="F552" s="43"/>
    </row>
    <row r="553" spans="3:6" x14ac:dyDescent="0.25">
      <c r="C553" s="43"/>
      <c r="E553" s="43"/>
      <c r="F553" s="43"/>
    </row>
    <row r="554" spans="3:6" x14ac:dyDescent="0.25">
      <c r="C554" s="43"/>
      <c r="E554" s="43"/>
      <c r="F554" s="43"/>
    </row>
    <row r="555" spans="3:6" x14ac:dyDescent="0.25">
      <c r="C555" s="43"/>
      <c r="E555" s="43"/>
      <c r="F555" s="43"/>
    </row>
    <row r="556" spans="3:6" x14ac:dyDescent="0.25">
      <c r="C556" s="43"/>
      <c r="E556" s="43"/>
      <c r="F556" s="43"/>
    </row>
    <row r="557" spans="3:6" x14ac:dyDescent="0.25">
      <c r="C557" s="43"/>
      <c r="E557" s="43"/>
      <c r="F557" s="43"/>
    </row>
    <row r="558" spans="3:6" x14ac:dyDescent="0.25">
      <c r="C558" s="43"/>
      <c r="E558" s="43"/>
      <c r="F558" s="43"/>
    </row>
    <row r="559" spans="3:6" x14ac:dyDescent="0.25">
      <c r="C559" s="43"/>
      <c r="E559" s="43"/>
      <c r="F559" s="43"/>
    </row>
    <row r="560" spans="3:6" x14ac:dyDescent="0.25">
      <c r="C560" s="43"/>
      <c r="E560" s="43"/>
      <c r="F560" s="43"/>
    </row>
    <row r="561" spans="3:6" x14ac:dyDescent="0.25">
      <c r="C561" s="43"/>
      <c r="E561" s="43"/>
      <c r="F561" s="43"/>
    </row>
    <row r="562" spans="3:6" x14ac:dyDescent="0.25">
      <c r="C562" s="43"/>
      <c r="E562" s="43"/>
      <c r="F562" s="43"/>
    </row>
    <row r="563" spans="3:6" x14ac:dyDescent="0.25">
      <c r="C563" s="43"/>
      <c r="E563" s="43"/>
      <c r="F563" s="43"/>
    </row>
    <row r="564" spans="3:6" x14ac:dyDescent="0.25">
      <c r="C564" s="43"/>
      <c r="E564" s="43"/>
      <c r="F564" s="43"/>
    </row>
    <row r="565" spans="3:6" x14ac:dyDescent="0.25">
      <c r="C565" s="43"/>
      <c r="E565" s="43"/>
      <c r="F565" s="43"/>
    </row>
    <row r="566" spans="3:6" x14ac:dyDescent="0.25">
      <c r="C566" s="43"/>
      <c r="E566" s="43"/>
      <c r="F566" s="43"/>
    </row>
    <row r="567" spans="3:6" x14ac:dyDescent="0.25">
      <c r="C567" s="43"/>
      <c r="E567" s="43"/>
      <c r="F567" s="43"/>
    </row>
    <row r="568" spans="3:6" x14ac:dyDescent="0.25">
      <c r="C568" s="43"/>
      <c r="E568" s="43"/>
      <c r="F568" s="43"/>
    </row>
    <row r="569" spans="3:6" x14ac:dyDescent="0.25">
      <c r="C569" s="43"/>
      <c r="E569" s="43"/>
      <c r="F569" s="43"/>
    </row>
    <row r="570" spans="3:6" x14ac:dyDescent="0.25">
      <c r="C570" s="43"/>
      <c r="E570" s="43"/>
      <c r="F570" s="43"/>
    </row>
    <row r="571" spans="3:6" x14ac:dyDescent="0.25">
      <c r="C571" s="43"/>
      <c r="E571" s="43"/>
      <c r="F571" s="43"/>
    </row>
    <row r="572" spans="3:6" x14ac:dyDescent="0.25">
      <c r="C572" s="43"/>
      <c r="E572" s="43"/>
      <c r="F572" s="43"/>
    </row>
    <row r="573" spans="3:6" x14ac:dyDescent="0.25">
      <c r="C573" s="43"/>
      <c r="E573" s="43"/>
      <c r="F573" s="43"/>
    </row>
    <row r="574" spans="3:6" x14ac:dyDescent="0.25">
      <c r="C574" s="43"/>
      <c r="E574" s="43"/>
      <c r="F574" s="43"/>
    </row>
    <row r="575" spans="3:6" x14ac:dyDescent="0.25">
      <c r="C575" s="43"/>
      <c r="E575" s="43"/>
      <c r="F575" s="43"/>
    </row>
    <row r="576" spans="3:6" x14ac:dyDescent="0.25">
      <c r="C576" s="43"/>
      <c r="E576" s="43"/>
      <c r="F576" s="43"/>
    </row>
    <row r="577" spans="3:6" x14ac:dyDescent="0.25">
      <c r="C577" s="43"/>
      <c r="E577" s="43"/>
      <c r="F577" s="43"/>
    </row>
    <row r="578" spans="3:6" x14ac:dyDescent="0.25">
      <c r="C578" s="43"/>
      <c r="E578" s="43"/>
      <c r="F578" s="43"/>
    </row>
    <row r="579" spans="3:6" x14ac:dyDescent="0.25">
      <c r="C579" s="43"/>
      <c r="E579" s="43"/>
      <c r="F579" s="43"/>
    </row>
    <row r="580" spans="3:6" x14ac:dyDescent="0.25">
      <c r="C580" s="43"/>
      <c r="E580" s="43"/>
      <c r="F580" s="43"/>
    </row>
    <row r="581" spans="3:6" x14ac:dyDescent="0.25">
      <c r="C581" s="43"/>
      <c r="E581" s="43"/>
      <c r="F581" s="43"/>
    </row>
    <row r="582" spans="3:6" x14ac:dyDescent="0.25">
      <c r="C582" s="43"/>
      <c r="E582" s="43"/>
      <c r="F582" s="43"/>
    </row>
    <row r="583" spans="3:6" x14ac:dyDescent="0.25">
      <c r="C583" s="43"/>
      <c r="E583" s="43"/>
      <c r="F583" s="43"/>
    </row>
    <row r="584" spans="3:6" x14ac:dyDescent="0.25">
      <c r="C584" s="43"/>
      <c r="E584" s="43"/>
      <c r="F584" s="43"/>
    </row>
    <row r="585" spans="3:6" x14ac:dyDescent="0.25">
      <c r="C585" s="43"/>
      <c r="E585" s="43"/>
      <c r="F585" s="43"/>
    </row>
    <row r="586" spans="3:6" x14ac:dyDescent="0.25">
      <c r="C586" s="43"/>
      <c r="E586" s="43"/>
      <c r="F586" s="43"/>
    </row>
    <row r="587" spans="3:6" x14ac:dyDescent="0.25">
      <c r="C587" s="43"/>
      <c r="E587" s="43"/>
      <c r="F587" s="43"/>
    </row>
    <row r="588" spans="3:6" x14ac:dyDescent="0.25">
      <c r="C588" s="43"/>
      <c r="E588" s="43"/>
      <c r="F588" s="43"/>
    </row>
    <row r="589" spans="3:6" x14ac:dyDescent="0.25">
      <c r="C589" s="43"/>
      <c r="E589" s="43"/>
      <c r="F589" s="43"/>
    </row>
    <row r="590" spans="3:6" x14ac:dyDescent="0.25">
      <c r="C590" s="43"/>
      <c r="E590" s="43"/>
      <c r="F590" s="43"/>
    </row>
    <row r="591" spans="3:6" x14ac:dyDescent="0.25">
      <c r="C591" s="43"/>
      <c r="E591" s="43"/>
      <c r="F591" s="43"/>
    </row>
    <row r="592" spans="3:6" x14ac:dyDescent="0.25">
      <c r="C592" s="43"/>
      <c r="E592" s="43"/>
      <c r="F592" s="43"/>
    </row>
    <row r="593" spans="3:6" x14ac:dyDescent="0.25">
      <c r="C593" s="43"/>
      <c r="E593" s="43"/>
      <c r="F593" s="43"/>
    </row>
    <row r="594" spans="3:6" x14ac:dyDescent="0.25">
      <c r="C594" s="43"/>
      <c r="E594" s="43"/>
      <c r="F594" s="43"/>
    </row>
    <row r="595" spans="3:6" x14ac:dyDescent="0.25">
      <c r="C595" s="43"/>
      <c r="E595" s="43"/>
      <c r="F595" s="43"/>
    </row>
    <row r="596" spans="3:6" x14ac:dyDescent="0.25">
      <c r="C596" s="43"/>
      <c r="E596" s="43"/>
      <c r="F596" s="43"/>
    </row>
    <row r="597" spans="3:6" x14ac:dyDescent="0.25">
      <c r="C597" s="43"/>
      <c r="E597" s="43"/>
      <c r="F597" s="43"/>
    </row>
    <row r="598" spans="3:6" x14ac:dyDescent="0.25">
      <c r="C598" s="43"/>
      <c r="E598" s="43"/>
      <c r="F598" s="43"/>
    </row>
    <row r="599" spans="3:6" x14ac:dyDescent="0.25">
      <c r="C599" s="43"/>
      <c r="E599" s="43"/>
      <c r="F599" s="43"/>
    </row>
    <row r="600" spans="3:6" x14ac:dyDescent="0.25">
      <c r="C600" s="43"/>
      <c r="E600" s="43"/>
      <c r="F600" s="43"/>
    </row>
    <row r="601" spans="3:6" x14ac:dyDescent="0.25">
      <c r="C601" s="43"/>
      <c r="E601" s="43"/>
      <c r="F601" s="43"/>
    </row>
    <row r="602" spans="3:6" x14ac:dyDescent="0.25">
      <c r="C602" s="43"/>
      <c r="E602" s="43"/>
      <c r="F602" s="43"/>
    </row>
    <row r="603" spans="3:6" x14ac:dyDescent="0.25">
      <c r="C603" s="43"/>
      <c r="E603" s="43"/>
      <c r="F603" s="43"/>
    </row>
    <row r="604" spans="3:6" x14ac:dyDescent="0.25">
      <c r="C604" s="43"/>
      <c r="E604" s="43"/>
      <c r="F604" s="43"/>
    </row>
    <row r="605" spans="3:6" x14ac:dyDescent="0.25">
      <c r="C605" s="43"/>
      <c r="E605" s="43"/>
      <c r="F605" s="43"/>
    </row>
    <row r="606" spans="3:6" x14ac:dyDescent="0.25">
      <c r="C606" s="43"/>
      <c r="E606" s="43"/>
      <c r="F606" s="43"/>
    </row>
    <row r="607" spans="3:6" x14ac:dyDescent="0.25">
      <c r="C607" s="43"/>
      <c r="E607" s="43"/>
      <c r="F607" s="43"/>
    </row>
    <row r="608" spans="3:6" x14ac:dyDescent="0.25">
      <c r="C608" s="43"/>
      <c r="E608" s="43"/>
      <c r="F608" s="43"/>
    </row>
    <row r="609" spans="3:6" x14ac:dyDescent="0.25">
      <c r="C609" s="43"/>
      <c r="E609" s="43"/>
      <c r="F609" s="43"/>
    </row>
    <row r="610" spans="3:6" x14ac:dyDescent="0.25">
      <c r="C610" s="43"/>
      <c r="E610" s="43"/>
      <c r="F610" s="43"/>
    </row>
    <row r="611" spans="3:6" x14ac:dyDescent="0.25">
      <c r="C611" s="43"/>
      <c r="E611" s="43"/>
      <c r="F611" s="43"/>
    </row>
    <row r="612" spans="3:6" x14ac:dyDescent="0.25">
      <c r="C612" s="43"/>
      <c r="E612" s="43"/>
      <c r="F612" s="43"/>
    </row>
    <row r="613" spans="3:6" x14ac:dyDescent="0.25">
      <c r="C613" s="43"/>
      <c r="E613" s="43"/>
      <c r="F613" s="43"/>
    </row>
    <row r="614" spans="3:6" x14ac:dyDescent="0.25">
      <c r="C614" s="43"/>
      <c r="E614" s="43"/>
      <c r="F614" s="43"/>
    </row>
    <row r="615" spans="3:6" x14ac:dyDescent="0.25">
      <c r="C615" s="43"/>
      <c r="E615" s="43"/>
      <c r="F615" s="43"/>
    </row>
    <row r="616" spans="3:6" x14ac:dyDescent="0.25">
      <c r="C616" s="43"/>
      <c r="E616" s="43"/>
      <c r="F616" s="43"/>
    </row>
    <row r="617" spans="3:6" x14ac:dyDescent="0.25">
      <c r="C617" s="43"/>
      <c r="E617" s="43"/>
      <c r="F617" s="43"/>
    </row>
    <row r="618" spans="3:6" x14ac:dyDescent="0.25">
      <c r="C618" s="43"/>
      <c r="E618" s="43"/>
      <c r="F618" s="43"/>
    </row>
    <row r="619" spans="3:6" x14ac:dyDescent="0.25">
      <c r="C619" s="43"/>
      <c r="E619" s="43"/>
      <c r="F619" s="43"/>
    </row>
    <row r="620" spans="3:6" x14ac:dyDescent="0.25">
      <c r="C620" s="43"/>
      <c r="E620" s="43"/>
      <c r="F620" s="43"/>
    </row>
    <row r="621" spans="3:6" x14ac:dyDescent="0.25">
      <c r="C621" s="43"/>
      <c r="E621" s="43"/>
      <c r="F621" s="43"/>
    </row>
    <row r="622" spans="3:6" x14ac:dyDescent="0.25">
      <c r="C622" s="43"/>
      <c r="E622" s="43"/>
      <c r="F622" s="43"/>
    </row>
    <row r="623" spans="3:6" x14ac:dyDescent="0.25">
      <c r="C623" s="43"/>
      <c r="E623" s="43"/>
      <c r="F623" s="43"/>
    </row>
    <row r="624" spans="3:6" x14ac:dyDescent="0.25">
      <c r="C624" s="43"/>
      <c r="E624" s="43"/>
      <c r="F624" s="43"/>
    </row>
    <row r="625" spans="3:6" x14ac:dyDescent="0.25">
      <c r="C625" s="43"/>
      <c r="E625" s="43"/>
      <c r="F625" s="43"/>
    </row>
    <row r="626" spans="3:6" x14ac:dyDescent="0.25">
      <c r="C626" s="43"/>
      <c r="E626" s="43"/>
      <c r="F626" s="43"/>
    </row>
    <row r="627" spans="3:6" x14ac:dyDescent="0.25">
      <c r="C627" s="43"/>
      <c r="E627" s="43"/>
      <c r="F627" s="43"/>
    </row>
    <row r="628" spans="3:6" x14ac:dyDescent="0.25">
      <c r="C628" s="43"/>
      <c r="E628" s="43"/>
      <c r="F628" s="43"/>
    </row>
    <row r="629" spans="3:6" x14ac:dyDescent="0.25">
      <c r="C629" s="43"/>
      <c r="E629" s="43"/>
      <c r="F629" s="43"/>
    </row>
    <row r="630" spans="3:6" x14ac:dyDescent="0.25">
      <c r="C630" s="43"/>
      <c r="E630" s="43"/>
      <c r="F630" s="43"/>
    </row>
    <row r="631" spans="3:6" x14ac:dyDescent="0.25">
      <c r="C631" s="43"/>
      <c r="E631" s="43"/>
      <c r="F631" s="43"/>
    </row>
    <row r="632" spans="3:6" x14ac:dyDescent="0.25">
      <c r="C632" s="43"/>
      <c r="E632" s="43"/>
      <c r="F632" s="43"/>
    </row>
    <row r="633" spans="3:6" x14ac:dyDescent="0.25">
      <c r="C633" s="43"/>
      <c r="E633" s="43"/>
      <c r="F633" s="43"/>
    </row>
    <row r="634" spans="3:6" x14ac:dyDescent="0.25">
      <c r="C634" s="43"/>
      <c r="E634" s="43"/>
      <c r="F634" s="43"/>
    </row>
    <row r="635" spans="3:6" x14ac:dyDescent="0.25">
      <c r="C635" s="43"/>
      <c r="E635" s="43"/>
      <c r="F635" s="43"/>
    </row>
    <row r="636" spans="3:6" x14ac:dyDescent="0.25">
      <c r="C636" s="43"/>
      <c r="E636" s="43"/>
      <c r="F636" s="43"/>
    </row>
    <row r="637" spans="3:6" x14ac:dyDescent="0.25">
      <c r="C637" s="43"/>
      <c r="E637" s="43"/>
      <c r="F637" s="43"/>
    </row>
  </sheetData>
  <mergeCells count="1">
    <mergeCell ref="A2:H2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view="pageBreakPreview" topLeftCell="A13" zoomScaleNormal="100" zoomScaleSheetLayoutView="100" workbookViewId="0">
      <selection activeCell="D9" sqref="D9"/>
    </sheetView>
  </sheetViews>
  <sheetFormatPr defaultRowHeight="14.5" x14ac:dyDescent="0.35"/>
  <cols>
    <col min="1" max="1" width="11.453125" customWidth="1"/>
    <col min="2" max="2" width="32.81640625" customWidth="1"/>
    <col min="3" max="3" width="6.7265625" customWidth="1"/>
    <col min="4" max="4" width="11.81640625" customWidth="1"/>
    <col min="5" max="5" width="11.54296875" style="1" customWidth="1"/>
    <col min="6" max="6" width="17.1796875" customWidth="1"/>
  </cols>
  <sheetData>
    <row r="1" spans="1:6" x14ac:dyDescent="0.35">
      <c r="A1" s="17" t="s">
        <v>20</v>
      </c>
      <c r="B1" s="54" t="e">
        <f>#REF!</f>
        <v>#REF!</v>
      </c>
      <c r="C1" s="54"/>
      <c r="D1" s="54"/>
      <c r="E1" s="54"/>
      <c r="F1" s="55"/>
    </row>
    <row r="2" spans="1:6" x14ac:dyDescent="0.35">
      <c r="A2" s="18" t="s">
        <v>21</v>
      </c>
      <c r="B2" s="56" t="s">
        <v>49</v>
      </c>
      <c r="C2" s="56"/>
      <c r="D2" s="56"/>
      <c r="E2" s="56"/>
      <c r="F2" s="57"/>
    </row>
    <row r="3" spans="1:6" ht="15" thickBot="1" x14ac:dyDescent="0.4">
      <c r="A3" s="19" t="s">
        <v>22</v>
      </c>
      <c r="B3" s="13" t="s">
        <v>23</v>
      </c>
      <c r="C3" s="13" t="s">
        <v>19</v>
      </c>
      <c r="D3" s="13" t="s">
        <v>4</v>
      </c>
      <c r="E3" s="26" t="s">
        <v>15</v>
      </c>
      <c r="F3" s="14" t="s">
        <v>16</v>
      </c>
    </row>
    <row r="4" spans="1:6" ht="26" x14ac:dyDescent="0.35">
      <c r="A4" s="25" t="s">
        <v>18</v>
      </c>
      <c r="B4" s="3" t="s">
        <v>24</v>
      </c>
      <c r="C4" s="4" t="s">
        <v>13</v>
      </c>
      <c r="D4" s="5" t="e">
        <f>#REF!</f>
        <v>#REF!</v>
      </c>
      <c r="E4" s="6">
        <v>8.06</v>
      </c>
      <c r="F4" s="16" t="e">
        <f>D4*E4</f>
        <v>#REF!</v>
      </c>
    </row>
    <row r="5" spans="1:6" ht="26" x14ac:dyDescent="0.35">
      <c r="A5" s="20" t="s">
        <v>25</v>
      </c>
      <c r="B5" s="7" t="s">
        <v>26</v>
      </c>
      <c r="C5" s="4" t="s">
        <v>14</v>
      </c>
      <c r="D5" s="5" t="e">
        <f>#REF!</f>
        <v>#REF!</v>
      </c>
      <c r="E5" s="8">
        <f>[1]Ç.Ş.B.!$D$2</f>
        <v>46.6</v>
      </c>
      <c r="F5" s="16" t="e">
        <f t="shared" ref="F5:F18" si="0">D5*E5</f>
        <v>#REF!</v>
      </c>
    </row>
    <row r="6" spans="1:6" ht="26" x14ac:dyDescent="0.35">
      <c r="A6" s="20" t="s">
        <v>27</v>
      </c>
      <c r="B6" s="7" t="s">
        <v>28</v>
      </c>
      <c r="C6" s="4" t="s">
        <v>14</v>
      </c>
      <c r="D6" s="5" t="e">
        <f>#REF!</f>
        <v>#REF!</v>
      </c>
      <c r="E6" s="8">
        <f>[1]Ç.Ş.B.!$D$3</f>
        <v>32.630000000000003</v>
      </c>
      <c r="F6" s="16" t="e">
        <f t="shared" si="0"/>
        <v>#REF!</v>
      </c>
    </row>
    <row r="7" spans="1:6" x14ac:dyDescent="0.35">
      <c r="A7" s="20" t="s">
        <v>29</v>
      </c>
      <c r="B7" s="7" t="s">
        <v>30</v>
      </c>
      <c r="C7" s="4" t="s">
        <v>14</v>
      </c>
      <c r="D7" s="5" t="e">
        <f>#REF!</f>
        <v>#REF!</v>
      </c>
      <c r="E7" s="8">
        <f>[1]Ç.Ş.B.!$D$4</f>
        <v>23.3</v>
      </c>
      <c r="F7" s="16" t="e">
        <f t="shared" si="0"/>
        <v>#REF!</v>
      </c>
    </row>
    <row r="8" spans="1:6" ht="26" x14ac:dyDescent="0.35">
      <c r="A8" s="21" t="s">
        <v>31</v>
      </c>
      <c r="B8" s="7" t="s">
        <v>32</v>
      </c>
      <c r="C8" s="4" t="s">
        <v>14</v>
      </c>
      <c r="D8" s="5" t="e">
        <f>#REF!</f>
        <v>#REF!</v>
      </c>
      <c r="E8" s="27">
        <f>VLOOKUP(A8,[1]İLBANK!$F:$G,2,FALSE)</f>
        <v>51.96</v>
      </c>
      <c r="F8" s="16" t="e">
        <f>D8*E8</f>
        <v>#REF!</v>
      </c>
    </row>
    <row r="9" spans="1:6" ht="26" x14ac:dyDescent="0.35">
      <c r="A9" s="20" t="s">
        <v>33</v>
      </c>
      <c r="B9" s="7" t="s">
        <v>40</v>
      </c>
      <c r="C9" s="4" t="s">
        <v>13</v>
      </c>
      <c r="D9" s="9" t="e">
        <f>#REF!+#REF!</f>
        <v>#REF!</v>
      </c>
      <c r="E9" s="27">
        <f>VLOOKUP(A9,[1]İLBANK!$F:$G,2,FALSE)</f>
        <v>25.7</v>
      </c>
      <c r="F9" s="16" t="e">
        <f t="shared" si="0"/>
        <v>#REF!</v>
      </c>
    </row>
    <row r="10" spans="1:6" x14ac:dyDescent="0.35">
      <c r="A10" s="21" t="s">
        <v>35</v>
      </c>
      <c r="B10" s="7" t="s">
        <v>34</v>
      </c>
      <c r="C10" s="4" t="s">
        <v>13</v>
      </c>
      <c r="D10" s="10" t="e">
        <f>#REF!</f>
        <v>#REF!</v>
      </c>
      <c r="E10" s="27">
        <f>VLOOKUP(A10,[1]İLBANK!$F:$G,2,FALSE)</f>
        <v>16.78</v>
      </c>
      <c r="F10" s="16" t="e">
        <f t="shared" si="0"/>
        <v>#REF!</v>
      </c>
    </row>
    <row r="11" spans="1:6" x14ac:dyDescent="0.35">
      <c r="A11" s="22" t="s">
        <v>36</v>
      </c>
      <c r="B11" s="7" t="s">
        <v>37</v>
      </c>
      <c r="C11" s="4" t="s">
        <v>13</v>
      </c>
      <c r="D11" s="10" t="e">
        <f>#REF!</f>
        <v>#REF!</v>
      </c>
      <c r="E11" s="27">
        <f>VLOOKUP(A11,[1]İLBANK!$F:$G,2,FALSE)</f>
        <v>54.66</v>
      </c>
      <c r="F11" s="16" t="e">
        <f t="shared" si="0"/>
        <v>#REF!</v>
      </c>
    </row>
    <row r="12" spans="1:6" ht="26" x14ac:dyDescent="0.35">
      <c r="A12" s="22">
        <v>12.218222000000001</v>
      </c>
      <c r="B12" s="7" t="s">
        <v>41</v>
      </c>
      <c r="C12" s="4" t="s">
        <v>11</v>
      </c>
      <c r="D12" s="10" t="e">
        <f>#REF!</f>
        <v>#REF!</v>
      </c>
      <c r="E12" s="27">
        <f>VLOOKUP(A12,[1]İLBANK!$F:$G,2,FALSE)</f>
        <v>36.619999999999997</v>
      </c>
      <c r="F12" s="16" t="e">
        <f t="shared" si="0"/>
        <v>#REF!</v>
      </c>
    </row>
    <row r="13" spans="1:6" ht="26" x14ac:dyDescent="0.35">
      <c r="A13" s="22">
        <v>12.218223</v>
      </c>
      <c r="B13" s="7" t="s">
        <v>38</v>
      </c>
      <c r="C13" s="11" t="s">
        <v>11</v>
      </c>
      <c r="D13" s="10" t="e">
        <f>#REF!</f>
        <v>#REF!</v>
      </c>
      <c r="E13" s="27">
        <f>VLOOKUP(A13,[1]İLBANK!$F:$G,2,FALSE)</f>
        <v>64.61</v>
      </c>
      <c r="F13" s="16" t="e">
        <f t="shared" si="0"/>
        <v>#REF!</v>
      </c>
    </row>
    <row r="14" spans="1:6" ht="26" x14ac:dyDescent="0.35">
      <c r="A14" s="22">
        <v>12.218223999999999</v>
      </c>
      <c r="B14" s="7" t="s">
        <v>42</v>
      </c>
      <c r="C14" s="11" t="s">
        <v>11</v>
      </c>
      <c r="D14" s="10" t="e">
        <f>#REF!</f>
        <v>#REF!</v>
      </c>
      <c r="E14" s="27">
        <f>VLOOKUP(A14,[1]İLBANK!$F:$G,2,FALSE)</f>
        <v>97.05</v>
      </c>
      <c r="F14" s="16" t="e">
        <f t="shared" si="0"/>
        <v>#REF!</v>
      </c>
    </row>
    <row r="15" spans="1:6" ht="26" x14ac:dyDescent="0.35">
      <c r="A15" s="22">
        <v>12.218225</v>
      </c>
      <c r="B15" s="7" t="s">
        <v>47</v>
      </c>
      <c r="C15" s="11" t="s">
        <v>11</v>
      </c>
      <c r="D15" s="10" t="e">
        <f>#REF!</f>
        <v>#REF!</v>
      </c>
      <c r="E15" s="27">
        <f>VLOOKUP(A15,[1]İLBANK!$F:$G,2,FALSE)</f>
        <v>130.9</v>
      </c>
      <c r="F15" s="16" t="e">
        <f t="shared" si="0"/>
        <v>#REF!</v>
      </c>
    </row>
    <row r="16" spans="1:6" ht="26" x14ac:dyDescent="0.35">
      <c r="A16" s="22">
        <v>12.218226</v>
      </c>
      <c r="B16" s="7" t="s">
        <v>43</v>
      </c>
      <c r="C16" s="11" t="s">
        <v>11</v>
      </c>
      <c r="D16" s="10" t="e">
        <f>#REF!</f>
        <v>#REF!</v>
      </c>
      <c r="E16" s="27">
        <f>VLOOKUP(A16,[1]İLBANK!$F:$G,2,FALSE)</f>
        <v>159.63999999999999</v>
      </c>
      <c r="F16" s="16" t="e">
        <f t="shared" si="0"/>
        <v>#REF!</v>
      </c>
    </row>
    <row r="17" spans="1:6" ht="26" x14ac:dyDescent="0.35">
      <c r="A17" s="22" t="s">
        <v>48</v>
      </c>
      <c r="B17" s="7" t="s">
        <v>44</v>
      </c>
      <c r="C17" s="11" t="s">
        <v>11</v>
      </c>
      <c r="D17" s="10" t="e">
        <f>#REF!</f>
        <v>#REF!</v>
      </c>
      <c r="E17" s="27">
        <f>VLOOKUP(A17,[1]İLBANK!$F:$G,2,FALSE)</f>
        <v>237.19</v>
      </c>
      <c r="F17" s="16" t="e">
        <f t="shared" si="0"/>
        <v>#REF!</v>
      </c>
    </row>
    <row r="18" spans="1:6" ht="26" x14ac:dyDescent="0.35">
      <c r="A18" s="23" t="s">
        <v>45</v>
      </c>
      <c r="B18" s="7" t="s">
        <v>46</v>
      </c>
      <c r="C18" s="11" t="s">
        <v>11</v>
      </c>
      <c r="D18" s="10" t="e">
        <f>#REF!</f>
        <v>#REF!</v>
      </c>
      <c r="E18" s="28">
        <f>VLOOKUP(A18,[1]İLBANK!$F:$G,2,FALSE)</f>
        <v>364.92</v>
      </c>
      <c r="F18" s="16" t="e">
        <f t="shared" si="0"/>
        <v>#REF!</v>
      </c>
    </row>
    <row r="19" spans="1:6" ht="15" thickBot="1" x14ac:dyDescent="0.4">
      <c r="A19" s="58" t="s">
        <v>17</v>
      </c>
      <c r="B19" s="59"/>
      <c r="C19" s="59"/>
      <c r="D19" s="59"/>
      <c r="E19" s="59"/>
      <c r="F19" s="15" t="e">
        <f>SUM(F4:F18)</f>
        <v>#REF!</v>
      </c>
    </row>
    <row r="20" spans="1:6" x14ac:dyDescent="0.35">
      <c r="A20" s="24" t="s">
        <v>39</v>
      </c>
      <c r="B20" s="12"/>
      <c r="C20" s="12"/>
      <c r="D20" s="12"/>
      <c r="E20" s="29"/>
      <c r="F20" s="12"/>
    </row>
  </sheetData>
  <mergeCells count="3">
    <mergeCell ref="B1:F1"/>
    <mergeCell ref="B2:F2"/>
    <mergeCell ref="A19:E19"/>
  </mergeCells>
  <pageMargins left="0.7" right="0.7" top="0.75" bottom="0.75" header="0.3" footer="0.3"/>
  <pageSetup scale="9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view="pageBreakPreview" zoomScaleNormal="100" zoomScaleSheetLayoutView="100" workbookViewId="0">
      <selection activeCell="H17" sqref="H17"/>
    </sheetView>
  </sheetViews>
  <sheetFormatPr defaultRowHeight="14.5" x14ac:dyDescent="0.35"/>
  <cols>
    <col min="1" max="1" width="11.453125" customWidth="1"/>
    <col min="2" max="2" width="32.81640625" customWidth="1"/>
    <col min="3" max="3" width="6.7265625" customWidth="1"/>
    <col min="4" max="4" width="11.81640625" customWidth="1"/>
    <col min="5" max="5" width="11.54296875" style="1" customWidth="1"/>
    <col min="6" max="6" width="17.1796875" customWidth="1"/>
  </cols>
  <sheetData>
    <row r="1" spans="1:6" x14ac:dyDescent="0.35">
      <c r="A1" s="17" t="s">
        <v>20</v>
      </c>
      <c r="B1" s="54" t="e">
        <f>#REF!</f>
        <v>#REF!</v>
      </c>
      <c r="C1" s="54"/>
      <c r="D1" s="54"/>
      <c r="E1" s="54"/>
      <c r="F1" s="55"/>
    </row>
    <row r="2" spans="1:6" x14ac:dyDescent="0.35">
      <c r="A2" s="18" t="s">
        <v>21</v>
      </c>
      <c r="B2" s="56" t="s">
        <v>50</v>
      </c>
      <c r="C2" s="56"/>
      <c r="D2" s="56"/>
      <c r="E2" s="56"/>
      <c r="F2" s="57"/>
    </row>
    <row r="3" spans="1:6" ht="15" thickBot="1" x14ac:dyDescent="0.4">
      <c r="A3" s="19" t="s">
        <v>22</v>
      </c>
      <c r="B3" s="13" t="s">
        <v>23</v>
      </c>
      <c r="C3" s="13" t="s">
        <v>19</v>
      </c>
      <c r="D3" s="13" t="s">
        <v>4</v>
      </c>
      <c r="E3" s="26" t="s">
        <v>15</v>
      </c>
      <c r="F3" s="14" t="s">
        <v>16</v>
      </c>
    </row>
    <row r="4" spans="1:6" ht="26" x14ac:dyDescent="0.35">
      <c r="A4" s="25" t="s">
        <v>18</v>
      </c>
      <c r="B4" s="3" t="s">
        <v>24</v>
      </c>
      <c r="C4" s="4" t="s">
        <v>13</v>
      </c>
      <c r="D4" s="5" t="e">
        <f>#REF!</f>
        <v>#REF!</v>
      </c>
      <c r="E4" s="6">
        <v>8.06</v>
      </c>
      <c r="F4" s="16" t="e">
        <f>D4*E4</f>
        <v>#REF!</v>
      </c>
    </row>
    <row r="5" spans="1:6" ht="26" x14ac:dyDescent="0.35">
      <c r="A5" s="20" t="s">
        <v>25</v>
      </c>
      <c r="B5" s="7" t="s">
        <v>26</v>
      </c>
      <c r="C5" s="4" t="s">
        <v>14</v>
      </c>
      <c r="D5" s="5" t="e">
        <f>#REF!</f>
        <v>#REF!</v>
      </c>
      <c r="E5" s="8">
        <f>[1]Ç.Ş.B.!$D$2</f>
        <v>46.6</v>
      </c>
      <c r="F5" s="16" t="e">
        <f t="shared" ref="F5:F18" si="0">D5*E5</f>
        <v>#REF!</v>
      </c>
    </row>
    <row r="6" spans="1:6" ht="26" x14ac:dyDescent="0.35">
      <c r="A6" s="20" t="s">
        <v>27</v>
      </c>
      <c r="B6" s="7" t="s">
        <v>28</v>
      </c>
      <c r="C6" s="4" t="s">
        <v>14</v>
      </c>
      <c r="D6" s="5" t="e">
        <f>#REF!</f>
        <v>#REF!</v>
      </c>
      <c r="E6" s="8">
        <f>[1]Ç.Ş.B.!$D$3</f>
        <v>32.630000000000003</v>
      </c>
      <c r="F6" s="16" t="e">
        <f t="shared" si="0"/>
        <v>#REF!</v>
      </c>
    </row>
    <row r="7" spans="1:6" x14ac:dyDescent="0.35">
      <c r="A7" s="20" t="s">
        <v>29</v>
      </c>
      <c r="B7" s="7" t="s">
        <v>30</v>
      </c>
      <c r="C7" s="4" t="s">
        <v>14</v>
      </c>
      <c r="D7" s="5" t="e">
        <f>#REF!</f>
        <v>#REF!</v>
      </c>
      <c r="E7" s="8">
        <f>[1]Ç.Ş.B.!$D$4</f>
        <v>23.3</v>
      </c>
      <c r="F7" s="16" t="e">
        <f t="shared" si="0"/>
        <v>#REF!</v>
      </c>
    </row>
    <row r="8" spans="1:6" ht="26" x14ac:dyDescent="0.35">
      <c r="A8" s="21" t="s">
        <v>31</v>
      </c>
      <c r="B8" s="7" t="s">
        <v>32</v>
      </c>
      <c r="C8" s="4" t="s">
        <v>14</v>
      </c>
      <c r="D8" s="5" t="e">
        <f>#REF!</f>
        <v>#REF!</v>
      </c>
      <c r="E8" s="27">
        <f>VLOOKUP(A8,[1]İLBANK!$F:$G,2,FALSE)</f>
        <v>51.96</v>
      </c>
      <c r="F8" s="16" t="e">
        <f>D8*E8</f>
        <v>#REF!</v>
      </c>
    </row>
    <row r="9" spans="1:6" ht="26" x14ac:dyDescent="0.35">
      <c r="A9" s="20" t="s">
        <v>33</v>
      </c>
      <c r="B9" s="7" t="s">
        <v>40</v>
      </c>
      <c r="C9" s="4" t="s">
        <v>13</v>
      </c>
      <c r="D9" s="9" t="e">
        <f>#REF!+#REF!</f>
        <v>#REF!</v>
      </c>
      <c r="E9" s="27">
        <f>VLOOKUP(A9,[1]İLBANK!$F:$G,2,FALSE)</f>
        <v>25.7</v>
      </c>
      <c r="F9" s="16" t="e">
        <f t="shared" si="0"/>
        <v>#REF!</v>
      </c>
    </row>
    <row r="10" spans="1:6" x14ac:dyDescent="0.35">
      <c r="A10" s="21" t="s">
        <v>35</v>
      </c>
      <c r="B10" s="7" t="s">
        <v>34</v>
      </c>
      <c r="C10" s="4" t="s">
        <v>13</v>
      </c>
      <c r="D10" s="10" t="e">
        <f>#REF!</f>
        <v>#REF!</v>
      </c>
      <c r="E10" s="27">
        <f>VLOOKUP(A10,[1]İLBANK!$F:$G,2,FALSE)</f>
        <v>16.78</v>
      </c>
      <c r="F10" s="16" t="e">
        <f t="shared" si="0"/>
        <v>#REF!</v>
      </c>
    </row>
    <row r="11" spans="1:6" x14ac:dyDescent="0.35">
      <c r="A11" s="22" t="s">
        <v>36</v>
      </c>
      <c r="B11" s="7" t="s">
        <v>37</v>
      </c>
      <c r="C11" s="4" t="s">
        <v>13</v>
      </c>
      <c r="D11" s="10" t="e">
        <f>#REF!</f>
        <v>#REF!</v>
      </c>
      <c r="E11" s="27">
        <f>VLOOKUP(A11,[1]İLBANK!$F:$G,2,FALSE)</f>
        <v>54.66</v>
      </c>
      <c r="F11" s="16" t="e">
        <f t="shared" si="0"/>
        <v>#REF!</v>
      </c>
    </row>
    <row r="12" spans="1:6" ht="26" x14ac:dyDescent="0.35">
      <c r="A12" s="22">
        <v>12.218222000000001</v>
      </c>
      <c r="B12" s="7" t="s">
        <v>41</v>
      </c>
      <c r="C12" s="4" t="s">
        <v>11</v>
      </c>
      <c r="D12" s="10" t="e">
        <f>#REF!</f>
        <v>#REF!</v>
      </c>
      <c r="E12" s="27">
        <f>VLOOKUP(A12,[1]İLBANK!$F:$G,2,FALSE)</f>
        <v>36.619999999999997</v>
      </c>
      <c r="F12" s="16" t="e">
        <f t="shared" si="0"/>
        <v>#REF!</v>
      </c>
    </row>
    <row r="13" spans="1:6" ht="26" x14ac:dyDescent="0.35">
      <c r="A13" s="22">
        <v>12.218223</v>
      </c>
      <c r="B13" s="7" t="s">
        <v>38</v>
      </c>
      <c r="C13" s="11" t="s">
        <v>11</v>
      </c>
      <c r="D13" s="10" t="e">
        <f>#REF!</f>
        <v>#REF!</v>
      </c>
      <c r="E13" s="27">
        <f>VLOOKUP(A13,[1]İLBANK!$F:$G,2,FALSE)</f>
        <v>64.61</v>
      </c>
      <c r="F13" s="16" t="e">
        <f t="shared" si="0"/>
        <v>#REF!</v>
      </c>
    </row>
    <row r="14" spans="1:6" ht="26" x14ac:dyDescent="0.35">
      <c r="A14" s="22">
        <v>12.218223999999999</v>
      </c>
      <c r="B14" s="7" t="s">
        <v>42</v>
      </c>
      <c r="C14" s="11" t="s">
        <v>11</v>
      </c>
      <c r="D14" s="10" t="e">
        <f>#REF!</f>
        <v>#REF!</v>
      </c>
      <c r="E14" s="27">
        <f>VLOOKUP(A14,[1]İLBANK!$F:$G,2,FALSE)</f>
        <v>97.05</v>
      </c>
      <c r="F14" s="16" t="e">
        <f t="shared" si="0"/>
        <v>#REF!</v>
      </c>
    </row>
    <row r="15" spans="1:6" ht="26" x14ac:dyDescent="0.35">
      <c r="A15" s="22">
        <v>12.218225</v>
      </c>
      <c r="B15" s="7" t="s">
        <v>47</v>
      </c>
      <c r="C15" s="11" t="s">
        <v>11</v>
      </c>
      <c r="D15" s="10" t="e">
        <f>#REF!</f>
        <v>#REF!</v>
      </c>
      <c r="E15" s="27">
        <f>VLOOKUP(A15,[1]İLBANK!$F:$G,2,FALSE)</f>
        <v>130.9</v>
      </c>
      <c r="F15" s="16" t="e">
        <f t="shared" si="0"/>
        <v>#REF!</v>
      </c>
    </row>
    <row r="16" spans="1:6" ht="26" x14ac:dyDescent="0.35">
      <c r="A16" s="22">
        <v>12.218226</v>
      </c>
      <c r="B16" s="7" t="s">
        <v>43</v>
      </c>
      <c r="C16" s="11" t="s">
        <v>11</v>
      </c>
      <c r="D16" s="10" t="e">
        <f>#REF!</f>
        <v>#REF!</v>
      </c>
      <c r="E16" s="27">
        <f>VLOOKUP(A16,[1]İLBANK!$F:$G,2,FALSE)</f>
        <v>159.63999999999999</v>
      </c>
      <c r="F16" s="16" t="e">
        <f t="shared" si="0"/>
        <v>#REF!</v>
      </c>
    </row>
    <row r="17" spans="1:6" ht="26" x14ac:dyDescent="0.35">
      <c r="A17" s="22" t="s">
        <v>48</v>
      </c>
      <c r="B17" s="7" t="s">
        <v>44</v>
      </c>
      <c r="C17" s="11" t="s">
        <v>11</v>
      </c>
      <c r="D17" s="10" t="e">
        <f>#REF!</f>
        <v>#REF!</v>
      </c>
      <c r="E17" s="27">
        <f>VLOOKUP(A17,[1]İLBANK!$F:$G,2,FALSE)</f>
        <v>237.19</v>
      </c>
      <c r="F17" s="16" t="e">
        <f t="shared" si="0"/>
        <v>#REF!</v>
      </c>
    </row>
    <row r="18" spans="1:6" ht="26" x14ac:dyDescent="0.35">
      <c r="A18" s="23" t="s">
        <v>45</v>
      </c>
      <c r="B18" s="7" t="s">
        <v>46</v>
      </c>
      <c r="C18" s="11" t="s">
        <v>11</v>
      </c>
      <c r="D18" s="10" t="e">
        <f>#REF!</f>
        <v>#REF!</v>
      </c>
      <c r="E18" s="28">
        <f>VLOOKUP(A18,[1]İLBANK!$F:$G,2,FALSE)</f>
        <v>364.92</v>
      </c>
      <c r="F18" s="16" t="e">
        <f t="shared" si="0"/>
        <v>#REF!</v>
      </c>
    </row>
    <row r="19" spans="1:6" ht="15" thickBot="1" x14ac:dyDescent="0.4">
      <c r="A19" s="58" t="s">
        <v>17</v>
      </c>
      <c r="B19" s="59"/>
      <c r="C19" s="59"/>
      <c r="D19" s="59"/>
      <c r="E19" s="59"/>
      <c r="F19" s="15" t="e">
        <f>SUM(F4:F18)</f>
        <v>#REF!</v>
      </c>
    </row>
    <row r="20" spans="1:6" x14ac:dyDescent="0.35">
      <c r="A20" s="24" t="s">
        <v>39</v>
      </c>
      <c r="B20" s="12"/>
      <c r="C20" s="12"/>
      <c r="D20" s="12"/>
      <c r="E20" s="29"/>
      <c r="F20" s="12"/>
    </row>
  </sheetData>
  <mergeCells count="3">
    <mergeCell ref="B1:F1"/>
    <mergeCell ref="B2:F2"/>
    <mergeCell ref="A19:E19"/>
  </mergeCells>
  <pageMargins left="0.7" right="0.7" top="0.75" bottom="0.75" header="0.3" footer="0.3"/>
  <pageSetup scale="9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Mecra Mahal Listesi</vt:lpstr>
      <vt:lpstr>1.Kd Toplayıcı Keşfi</vt:lpstr>
      <vt:lpstr>1.Kd Kollektör Keşfi</vt:lpstr>
      <vt:lpstr>'Mecra Mahal Listesi'!Yazdırma_Alanı</vt:lpstr>
      <vt:lpstr>'Mecra Mahal Listesi'!Yazdırma_Başlıkları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Güney Kahraman</dc:creator>
  <cp:lastModifiedBy>user</cp:lastModifiedBy>
  <cp:lastPrinted>2020-03-17T04:39:23Z</cp:lastPrinted>
  <dcterms:created xsi:type="dcterms:W3CDTF">2017-04-03T09:31:28Z</dcterms:created>
  <dcterms:modified xsi:type="dcterms:W3CDTF">2021-01-10T09:07:53Z</dcterms:modified>
</cp:coreProperties>
</file>